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\Отчет об исполн\2021\решение с приложениями\"/>
    </mc:Choice>
  </mc:AlternateContent>
  <xr:revisionPtr revIDLastSave="0" documentId="13_ncr:1_{F1EB0102-0D5D-4405-8E81-1C6D38AD71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X170" i="1" l="1"/>
  <c r="AX111" i="1"/>
  <c r="AX69" i="1"/>
  <c r="AX22" i="1"/>
  <c r="AX16" i="1" l="1"/>
  <c r="AX217" i="1" s="1"/>
  <c r="AX110" i="1"/>
</calcChain>
</file>

<file path=xl/sharedStrings.xml><?xml version="1.0" encoding="utf-8"?>
<sst xmlns="http://schemas.openxmlformats.org/spreadsheetml/2006/main" count="1631" uniqueCount="264">
  <si>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</si>
  <si>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</si>
  <si>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</si>
  <si>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</si>
  <si>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</si>
  <si>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</si>
  <si>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</si>
  <si>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</si>
  <si>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</si>
  <si>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</si>
  <si>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</si>
  <si>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</si>
  <si>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</si>
  <si>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</si>
  <si>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</si>
  <si>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</si>
  <si>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</si>
  <si>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</si>
  <si>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</si>
  <si>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</si>
  <si>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</si>
  <si>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</si>
  <si>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</si>
  <si>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</si>
  <si>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</si>
  <si>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</si>
  <si>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АДМИНИСТРАЦИЯ ГАНЬКОВСКОГО СЕЛЬСКОГО ПОСЕЛЕНИЯ</t>
  </si>
  <si>
    <t>911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</si>
  <si>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</si>
  <si>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</si>
  <si>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</si>
  <si>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</si>
  <si>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</si>
  <si>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</si>
  <si>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</si>
  <si>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</si>
  <si>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</si>
  <si>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</si>
  <si>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</si>
  <si>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</si>
  <si>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</si>
  <si>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</si>
  <si>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</si>
  <si>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</si>
  <si>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</si>
  <si>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</si>
  <si>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</si>
  <si>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</si>
  <si>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</si>
  <si>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</si>
  <si>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</si>
  <si>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</si>
  <si>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</si>
  <si>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</si>
  <si>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</si>
  <si>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</si>
  <si>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</si>
  <si>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</si>
  <si>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</si>
  <si>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</si>
  <si>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</si>
  <si>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</si>
  <si>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</si>
  <si>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</si>
  <si>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</t>
  </si>
  <si>
    <t>81.0.00.04066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</si>
  <si>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</si>
  <si>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</si>
  <si>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</si>
  <si>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</si>
  <si>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</si>
  <si>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</si>
  <si>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</si>
  <si>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</si>
  <si>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</si>
  <si>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</si>
  <si>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</si>
  <si>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</si>
  <si>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</si>
  <si>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</si>
  <si>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</si>
  <si>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</si>
  <si>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</si>
  <si>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</si>
  <si>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</si>
  <si>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</t>
  </si>
  <si>
    <t>82.0.00.03490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</si>
  <si>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</si>
  <si>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</t>
  </si>
  <si>
    <t>82.0.00.55490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</si>
  <si>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</si>
  <si>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</si>
  <si>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</si>
  <si>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</si>
  <si>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</si>
  <si>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</si>
  <si>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Резервные фонды</t>
  </si>
  <si>
    <t>11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</si>
  <si>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</si>
  <si>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</si>
  <si>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</si>
  <si>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800</t>
  </si>
  <si>
    <t>Другие общегосударственные вопросы</t>
  </si>
  <si>
    <t>13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</si>
  <si>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</si>
  <si>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</si>
  <si>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</si>
  <si>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</si>
  <si>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</si>
  <si>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</si>
  <si>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</si>
  <si>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</si>
  <si>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</si>
  <si>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</si>
  <si>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</si>
  <si>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</si>
  <si>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</si>
  <si>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</si>
  <si>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</si>
  <si>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</si>
  <si>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</si>
  <si>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</si>
  <si>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</si>
  <si>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</si>
  <si>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</si>
  <si>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</si>
  <si>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</si>
  <si>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</si>
  <si>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</si>
  <si>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</si>
  <si>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</si>
  <si>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</si>
  <si>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</si>
  <si>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</si>
  <si>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в области гражданской обороны</t>
  </si>
  <si>
    <t>02.0.03.02090</t>
  </si>
  <si>
    <t>Мероприятия в области гражданской обороны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</si>
  <si>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</si>
  <si>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</si>
  <si>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защите населения и территории от чрезвычайных ситуаций природного и техногенного характера, пожарная безопасность</t>
  </si>
  <si>
    <t>02.0.02.02080</t>
  </si>
  <si>
    <t>Мероприятия по защите населения и территории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</si>
  <si>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Мероприятия на реализацию участия населения в осуществлении местного самоуправления в иных формах</t>
  </si>
  <si>
    <t>02.0.02.S4770</t>
  </si>
  <si>
    <t>Мероприятия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</si>
  <si>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</si>
  <si>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</si>
  <si>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</si>
  <si>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</si>
  <si>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</si>
  <si>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</si>
  <si>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</si>
  <si>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</si>
  <si>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</si>
  <si>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</si>
  <si>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</si>
  <si>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04.0.01.02050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</si>
  <si>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</si>
  <si>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</si>
  <si>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</si>
  <si>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</si>
  <si>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за счет соответствующих иных межбюджетных трансфертов из бюджета Тихвинского района</t>
  </si>
  <si>
    <t>04.0.01.60830</t>
  </si>
  <si>
    <t>Ремонт автомобильных дорог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</si>
  <si>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</si>
  <si>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04.0.01.60910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</si>
  <si>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</si>
  <si>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 за счет средств областного и местного бюджетов</t>
  </si>
  <si>
    <t>04.0.01.S0140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</si>
  <si>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</si>
  <si>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</si>
  <si>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</si>
  <si>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</si>
  <si>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</si>
  <si>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</si>
  <si>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</si>
  <si>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</si>
  <si>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</si>
  <si>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Мероприятия по ликвидации аварийного жилищного фонда за счет средств областного и местного бюджетов</t>
  </si>
  <si>
    <t>05.0.02.S4860</t>
  </si>
  <si>
    <t>Мероприятия по ликвидации аварийного жилищного фонда за счет средств областного и местного бюджетов (Капитальные вложения в объекты государственной (муниципальной) собственности)</t>
  </si>
  <si>
    <t>400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</si>
  <si>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</si>
  <si>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</si>
  <si>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</si>
  <si>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</si>
  <si>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</si>
  <si>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</si>
  <si>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</si>
  <si>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</si>
  <si>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</si>
  <si>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</t>
  </si>
  <si>
    <t>03.0.01.S0160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</si>
  <si>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</si>
  <si>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Благоустройство</t>
  </si>
  <si>
    <t>Мероприятия по благоустройству, озеленению и уборке территории Ганьковского сельского поселения</t>
  </si>
  <si>
    <t>02.0.04.02100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</si>
  <si>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</si>
  <si>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</t>
  </si>
  <si>
    <t>02.0.04.60840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</si>
  <si>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</si>
  <si>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Мероприятия в рамках областного закона от 15.01.18г. № 3-оз</t>
  </si>
  <si>
    <t>02.0.04.S4660</t>
  </si>
  <si>
    <t>Мероприятия в рамках областного закона от 15.01.18г. № 3-оз (Закупка товаров, работ и услуг для обеспечения государственных (муниципальных) нужд)</t>
  </si>
  <si>
    <t>02.0.04.S4770</t>
  </si>
  <si>
    <t>Мероприятия по организации уличного освещения Ганьковского сельского поселения</t>
  </si>
  <si>
    <t>02.0.05.02110</t>
  </si>
  <si>
    <t>Мероприятия по организации уличного освещения Ганьковского сельского поселения (Закупка товаров, работ и услуг для обеспечения государственных (муниципальных) нужд)</t>
  </si>
  <si>
    <t>Мероприятия по борьбе с борщевиком Сосновского</t>
  </si>
  <si>
    <t>02.0.06.02120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</si>
  <si>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</si>
  <si>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</si>
  <si>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</si>
  <si>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</si>
  <si>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</si>
  <si>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</si>
  <si>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</si>
  <si>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</si>
  <si>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</si>
  <si>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</si>
  <si>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</si>
  <si>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</si>
  <si>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</si>
  <si>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</si>
  <si>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</si>
  <si>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</t>
  </si>
  <si>
    <t>01.1.01.S0360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</si>
  <si>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</si>
  <si>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01.1.02.00120</t>
  </si>
  <si>
    <t>01.1.02.S0360</t>
  </si>
  <si>
    <t>Мероприятия на поддержку муниципальных учреждений культуры</t>
  </si>
  <si>
    <t>01.1.A2.55190</t>
  </si>
  <si>
    <t>Мероприятия на поддержку муниципальных учреждений культуры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</si>
  <si>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</si>
  <si>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</si>
  <si>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</si>
  <si>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</si>
  <si>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</si>
  <si>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</si>
  <si>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</si>
  <si>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</si>
  <si>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</si>
  <si>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Физическая культура</t>
  </si>
  <si>
    <t>01.2.01.00120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</si>
  <si>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</si>
  <si>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</si>
  <si>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</si>
  <si>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</si>
  <si>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</si>
  <si>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</si>
  <si>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</si>
  <si>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Исполнено</t>
  </si>
  <si>
    <t>Код главного распорядителя бюджетных средств</t>
  </si>
  <si>
    <t>Код раздела</t>
  </si>
  <si>
    <t>Код подраздела</t>
  </si>
  <si>
    <t>Код целевой статьи</t>
  </si>
  <si>
    <t>Код вида расходов</t>
  </si>
  <si>
    <t>Утверждены</t>
  </si>
  <si>
    <t>решением совета депутатов</t>
  </si>
  <si>
    <t>Ганьковского сельского поселения</t>
  </si>
  <si>
    <t xml:space="preserve">Показатели </t>
  </si>
  <si>
    <t xml:space="preserve"> исполнения бюджета  Ганьковского сельского поселения за 2021 год по расходам по ведомственной   структуре расходов бюджета Распределение расходов, функциональная классификация расходов</t>
  </si>
  <si>
    <t>от 27 мая 2022 г. № 04-128</t>
  </si>
  <si>
    <t>(Приложение №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</si>
</sst>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8"/>
      <name val="Calibri"/>
      <family val="2"/>
    </font>
    <font>
      <b/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0" fillId="0" borderId="0" xfId="0"/>
    <xf numFmtId="0" fontId="7" fillId="0" borderId="0" xfId="0" applyFont="1" applyAlignment="1"/>
    <xf numFmtId="164" fontId="8" fillId="0" borderId="0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164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64" fontId="8" fillId="0" borderId="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218"/>
  <sheetViews>
    <sheetView showGridLines="0" tabSelected="1" workbookViewId="0">
      <selection activeCell="BU12" sqref="BU12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 customWidth="1"/>
    <col min="20" max="20" width="10.7109375" customWidth="1"/>
    <col min="21" max="49" width="8" hidden="1" customWidth="1"/>
    <col min="50" max="50" width="32.5703125" customWidth="1"/>
    <col min="51" max="67" width="8" hidden="1" customWidth="1"/>
  </cols>
  <sheetData>
    <row r="1" spans="1:67" s="19" customFormat="1" ht="10.15" customHeight="1" x14ac:dyDescent="0.25"/>
    <row r="2" spans="1:67" s="19" customFormat="1" ht="18.75" customHeigh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7" t="s">
        <v>257</v>
      </c>
      <c r="AY2" s="27"/>
      <c r="AZ2" s="27"/>
      <c r="BA2" s="27"/>
      <c r="BB2" s="27"/>
      <c r="BC2" s="27"/>
      <c r="BD2" s="27"/>
      <c r="BE2" s="27"/>
      <c r="BF2" s="20"/>
      <c r="BG2" s="20"/>
      <c r="BH2" s="20"/>
      <c r="BI2" s="20"/>
      <c r="BJ2" s="20"/>
      <c r="BK2" s="20"/>
    </row>
    <row r="3" spans="1:67" s="19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7" t="s">
        <v>258</v>
      </c>
      <c r="AY3" s="27"/>
      <c r="AZ3" s="27"/>
      <c r="BA3" s="27"/>
      <c r="BB3" s="27"/>
      <c r="BC3" s="27"/>
      <c r="BD3" s="27"/>
      <c r="BE3" s="27"/>
      <c r="BF3" s="21"/>
      <c r="BG3" s="21"/>
      <c r="BH3" s="21"/>
      <c r="BI3" s="21"/>
      <c r="BJ3" s="21"/>
      <c r="BK3" s="21"/>
    </row>
    <row r="4" spans="1:67" s="19" customFormat="1" ht="15.75" customHeight="1" x14ac:dyDescent="0.25">
      <c r="A4" s="21"/>
      <c r="B4" s="21"/>
      <c r="C4" s="21"/>
      <c r="D4" s="21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29" t="s">
        <v>259</v>
      </c>
      <c r="AY4" s="29"/>
      <c r="AZ4" s="29"/>
      <c r="BA4" s="29"/>
      <c r="BB4" s="29"/>
      <c r="BC4" s="29"/>
      <c r="BD4" s="29"/>
      <c r="BE4" s="29"/>
      <c r="BF4" s="21"/>
      <c r="BG4" s="21"/>
      <c r="BH4" s="21"/>
      <c r="BI4" s="21"/>
      <c r="BJ4" s="21"/>
      <c r="BK4" s="21"/>
    </row>
    <row r="5" spans="1:67" ht="15.75" x14ac:dyDescent="0.25">
      <c r="AX5" s="27" t="s">
        <v>262</v>
      </c>
      <c r="AY5" s="27"/>
      <c r="AZ5" s="27"/>
      <c r="BA5" s="27"/>
      <c r="BB5" s="27"/>
      <c r="BC5" s="27"/>
      <c r="BD5" s="27"/>
      <c r="BE5" s="27"/>
    </row>
    <row r="6" spans="1:67" s="19" customFormat="1" ht="15.75" x14ac:dyDescent="0.25">
      <c r="AX6" s="28" t="s">
        <v>263</v>
      </c>
    </row>
    <row r="7" spans="1:67" s="19" customFormat="1" ht="30.75" customHeight="1" x14ac:dyDescent="0.25">
      <c r="AX7" s="22"/>
    </row>
    <row r="8" spans="1:67" s="19" customFormat="1" ht="18.75" x14ac:dyDescent="0.3">
      <c r="A8" s="26" t="s">
        <v>260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</row>
    <row r="9" spans="1:67" s="19" customFormat="1" ht="15" x14ac:dyDescent="0.25">
      <c r="A9" s="24" t="s">
        <v>261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</row>
    <row r="10" spans="1:67" s="19" customFormat="1" ht="23.2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</row>
    <row r="11" spans="1:67" s="19" customFormat="1" ht="15" x14ac:dyDescent="0.25"/>
    <row r="12" spans="1:67" ht="19.899999999999999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</row>
    <row r="13" spans="1:67" ht="15" x14ac:dyDescent="0.25">
      <c r="A13" s="23" t="s">
        <v>5</v>
      </c>
      <c r="B13" s="25" t="s">
        <v>252</v>
      </c>
      <c r="C13" s="25" t="s">
        <v>253</v>
      </c>
      <c r="D13" s="25" t="s">
        <v>254</v>
      </c>
      <c r="E13" s="25" t="s">
        <v>255</v>
      </c>
      <c r="F13" s="25" t="s">
        <v>9</v>
      </c>
      <c r="G13" s="25" t="s">
        <v>9</v>
      </c>
      <c r="H13" s="25" t="s">
        <v>9</v>
      </c>
      <c r="I13" s="25" t="s">
        <v>9</v>
      </c>
      <c r="J13" s="25" t="s">
        <v>9</v>
      </c>
      <c r="K13" s="25" t="s">
        <v>9</v>
      </c>
      <c r="L13" s="25" t="s">
        <v>9</v>
      </c>
      <c r="M13" s="25" t="s">
        <v>9</v>
      </c>
      <c r="N13" s="25" t="s">
        <v>9</v>
      </c>
      <c r="O13" s="25" t="s">
        <v>9</v>
      </c>
      <c r="P13" s="25" t="s">
        <v>9</v>
      </c>
      <c r="Q13" s="25" t="s">
        <v>9</v>
      </c>
      <c r="R13" s="25" t="s">
        <v>9</v>
      </c>
      <c r="S13" s="25" t="s">
        <v>9</v>
      </c>
      <c r="T13" s="25" t="s">
        <v>256</v>
      </c>
      <c r="U13" s="25" t="s">
        <v>11</v>
      </c>
      <c r="V13" s="25" t="s">
        <v>12</v>
      </c>
      <c r="W13" s="25" t="s">
        <v>13</v>
      </c>
      <c r="X13" s="25" t="s">
        <v>14</v>
      </c>
      <c r="Y13" s="25" t="s">
        <v>15</v>
      </c>
      <c r="Z13" s="23" t="s">
        <v>5</v>
      </c>
      <c r="AA13" s="23" t="s">
        <v>0</v>
      </c>
      <c r="AB13" s="23" t="s">
        <v>1</v>
      </c>
      <c r="AC13" s="23" t="s">
        <v>2</v>
      </c>
      <c r="AD13" s="23" t="s">
        <v>3</v>
      </c>
      <c r="AE13" s="23" t="s">
        <v>4</v>
      </c>
      <c r="AF13" s="23" t="s">
        <v>0</v>
      </c>
      <c r="AG13" s="23" t="s">
        <v>1</v>
      </c>
      <c r="AH13" s="23" t="s">
        <v>2</v>
      </c>
      <c r="AI13" s="23" t="s">
        <v>3</v>
      </c>
      <c r="AJ13" s="23" t="s">
        <v>4</v>
      </c>
      <c r="AK13" s="23" t="s">
        <v>1</v>
      </c>
      <c r="AL13" s="23" t="s">
        <v>2</v>
      </c>
      <c r="AM13" s="23" t="s">
        <v>3</v>
      </c>
      <c r="AN13" s="23" t="s">
        <v>16</v>
      </c>
      <c r="AO13" s="23" t="s">
        <v>17</v>
      </c>
      <c r="AP13" s="23" t="s">
        <v>18</v>
      </c>
      <c r="AQ13" s="23" t="s">
        <v>19</v>
      </c>
      <c r="AR13" s="23" t="s">
        <v>20</v>
      </c>
      <c r="AS13" s="23" t="s">
        <v>16</v>
      </c>
      <c r="AT13" s="23" t="s">
        <v>17</v>
      </c>
      <c r="AU13" s="23" t="s">
        <v>18</v>
      </c>
      <c r="AV13" s="23" t="s">
        <v>19</v>
      </c>
      <c r="AW13" s="23" t="s">
        <v>20</v>
      </c>
      <c r="AX13" s="23" t="s">
        <v>251</v>
      </c>
      <c r="AY13" s="23" t="s">
        <v>17</v>
      </c>
      <c r="AZ13" s="23" t="s">
        <v>18</v>
      </c>
      <c r="BA13" s="23" t="s">
        <v>19</v>
      </c>
      <c r="BB13" s="23" t="s">
        <v>21</v>
      </c>
      <c r="BC13" s="23" t="s">
        <v>22</v>
      </c>
      <c r="BD13" s="23" t="s">
        <v>23</v>
      </c>
      <c r="BE13" s="23" t="s">
        <v>24</v>
      </c>
      <c r="BF13" s="23" t="s">
        <v>25</v>
      </c>
      <c r="BG13" s="23" t="s">
        <v>21</v>
      </c>
      <c r="BH13" s="23" t="s">
        <v>22</v>
      </c>
      <c r="BI13" s="23" t="s">
        <v>23</v>
      </c>
      <c r="BJ13" s="23" t="s">
        <v>24</v>
      </c>
      <c r="BK13" s="23" t="s">
        <v>25</v>
      </c>
      <c r="BL13" s="23" t="s">
        <v>22</v>
      </c>
      <c r="BM13" s="23" t="s">
        <v>23</v>
      </c>
      <c r="BN13" s="23" t="s">
        <v>24</v>
      </c>
      <c r="BO13" s="23" t="s">
        <v>5</v>
      </c>
    </row>
    <row r="14" spans="1:67" ht="45.75" customHeight="1" x14ac:dyDescent="0.25">
      <c r="A14" s="23"/>
      <c r="B14" s="25" t="s">
        <v>6</v>
      </c>
      <c r="C14" s="25" t="s">
        <v>7</v>
      </c>
      <c r="D14" s="25" t="s">
        <v>8</v>
      </c>
      <c r="E14" s="25" t="s">
        <v>9</v>
      </c>
      <c r="F14" s="25" t="s">
        <v>9</v>
      </c>
      <c r="G14" s="25" t="s">
        <v>9</v>
      </c>
      <c r="H14" s="25" t="s">
        <v>9</v>
      </c>
      <c r="I14" s="25" t="s">
        <v>9</v>
      </c>
      <c r="J14" s="25" t="s">
        <v>9</v>
      </c>
      <c r="K14" s="25" t="s">
        <v>9</v>
      </c>
      <c r="L14" s="25" t="s">
        <v>9</v>
      </c>
      <c r="M14" s="25" t="s">
        <v>9</v>
      </c>
      <c r="N14" s="25" t="s">
        <v>9</v>
      </c>
      <c r="O14" s="25" t="s">
        <v>9</v>
      </c>
      <c r="P14" s="25" t="s">
        <v>9</v>
      </c>
      <c r="Q14" s="25" t="s">
        <v>9</v>
      </c>
      <c r="R14" s="25" t="s">
        <v>9</v>
      </c>
      <c r="S14" s="25" t="s">
        <v>9</v>
      </c>
      <c r="T14" s="25" t="s">
        <v>10</v>
      </c>
      <c r="U14" s="25" t="s">
        <v>11</v>
      </c>
      <c r="V14" s="25" t="s">
        <v>12</v>
      </c>
      <c r="W14" s="25" t="s">
        <v>13</v>
      </c>
      <c r="X14" s="25" t="s">
        <v>14</v>
      </c>
      <c r="Y14" s="25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 t="s">
        <v>0</v>
      </c>
      <c r="AO14" s="23" t="s">
        <v>1</v>
      </c>
      <c r="AP14" s="23" t="s">
        <v>2</v>
      </c>
      <c r="AQ14" s="23" t="s">
        <v>3</v>
      </c>
      <c r="AR14" s="23" t="s">
        <v>4</v>
      </c>
      <c r="AS14" s="23" t="s">
        <v>0</v>
      </c>
      <c r="AT14" s="23" t="s">
        <v>1</v>
      </c>
      <c r="AU14" s="23" t="s">
        <v>2</v>
      </c>
      <c r="AV14" s="23" t="s">
        <v>3</v>
      </c>
      <c r="AW14" s="23" t="s">
        <v>4</v>
      </c>
      <c r="AX14" s="23" t="s">
        <v>0</v>
      </c>
      <c r="AY14" s="23" t="s">
        <v>1</v>
      </c>
      <c r="AZ14" s="23" t="s">
        <v>2</v>
      </c>
      <c r="BA14" s="23" t="s">
        <v>3</v>
      </c>
      <c r="BB14" s="23" t="s">
        <v>0</v>
      </c>
      <c r="BC14" s="23" t="s">
        <v>1</v>
      </c>
      <c r="BD14" s="23" t="s">
        <v>2</v>
      </c>
      <c r="BE14" s="23" t="s">
        <v>3</v>
      </c>
      <c r="BF14" s="23" t="s">
        <v>4</v>
      </c>
      <c r="BG14" s="23" t="s">
        <v>0</v>
      </c>
      <c r="BH14" s="23" t="s">
        <v>1</v>
      </c>
      <c r="BI14" s="23" t="s">
        <v>2</v>
      </c>
      <c r="BJ14" s="23" t="s">
        <v>3</v>
      </c>
      <c r="BK14" s="23" t="s">
        <v>4</v>
      </c>
      <c r="BL14" s="23" t="s">
        <v>1</v>
      </c>
      <c r="BM14" s="23" t="s">
        <v>2</v>
      </c>
      <c r="BN14" s="23" t="s">
        <v>3</v>
      </c>
      <c r="BO14" s="23"/>
    </row>
    <row r="15" spans="1:67" ht="15" hidden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3"/>
      <c r="W15" s="3"/>
      <c r="X15" s="3"/>
      <c r="Y15" s="3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</row>
    <row r="16" spans="1:67" ht="51.4" customHeight="1" x14ac:dyDescent="0.25">
      <c r="A16" s="5" t="s">
        <v>26</v>
      </c>
      <c r="B16" s="4" t="s">
        <v>27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v>21418.6</v>
      </c>
      <c r="AB16" s="7">
        <v>142.69999999999999</v>
      </c>
      <c r="AC16" s="7">
        <v>4334.7</v>
      </c>
      <c r="AD16" s="7">
        <v>791</v>
      </c>
      <c r="AE16" s="7">
        <v>2345</v>
      </c>
      <c r="AF16" s="7">
        <v>12707.7</v>
      </c>
      <c r="AG16" s="7">
        <v>300.39999999999998</v>
      </c>
      <c r="AH16" s="7">
        <v>9145.9</v>
      </c>
      <c r="AI16" s="7">
        <v>1281.3</v>
      </c>
      <c r="AJ16" s="7">
        <v>470.3</v>
      </c>
      <c r="AK16" s="7">
        <v>443</v>
      </c>
      <c r="AL16" s="7">
        <v>13480.6</v>
      </c>
      <c r="AM16" s="7">
        <v>2072.3000000000002</v>
      </c>
      <c r="AN16" s="7">
        <v>15763.3</v>
      </c>
      <c r="AO16" s="7">
        <v>149.6</v>
      </c>
      <c r="AP16" s="7">
        <v>3.5</v>
      </c>
      <c r="AQ16" s="7">
        <v>1610.9</v>
      </c>
      <c r="AR16" s="7">
        <v>475</v>
      </c>
      <c r="AS16" s="7">
        <v>3.4</v>
      </c>
      <c r="AT16" s="7">
        <v>3.4</v>
      </c>
      <c r="AU16" s="7"/>
      <c r="AV16" s="7"/>
      <c r="AW16" s="7"/>
      <c r="AX16" s="7">
        <f>AX17+AX85+AX94+AX111+AX134+AX168+AX200+AX206+90.5</f>
        <v>33577.5</v>
      </c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>
        <v>153</v>
      </c>
      <c r="BM16" s="7">
        <v>3.5</v>
      </c>
      <c r="BN16" s="7">
        <v>1694</v>
      </c>
      <c r="BO16" s="5" t="s">
        <v>26</v>
      </c>
    </row>
    <row r="17" spans="1:67" ht="34.15" customHeight="1" x14ac:dyDescent="0.25">
      <c r="A17" s="5" t="s">
        <v>28</v>
      </c>
      <c r="B17" s="4" t="s">
        <v>27</v>
      </c>
      <c r="C17" s="4" t="s">
        <v>29</v>
      </c>
      <c r="D17" s="4" t="s">
        <v>30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28</v>
      </c>
      <c r="AA17" s="7">
        <v>5708.2</v>
      </c>
      <c r="AB17" s="7"/>
      <c r="AC17" s="7"/>
      <c r="AD17" s="7"/>
      <c r="AE17" s="7">
        <v>395</v>
      </c>
      <c r="AF17" s="7">
        <v>511.9</v>
      </c>
      <c r="AG17" s="7"/>
      <c r="AH17" s="7"/>
      <c r="AI17" s="7">
        <v>484.4</v>
      </c>
      <c r="AJ17" s="7"/>
      <c r="AK17" s="7"/>
      <c r="AL17" s="7"/>
      <c r="AM17" s="7">
        <v>484.4</v>
      </c>
      <c r="AN17" s="7">
        <v>5708.2</v>
      </c>
      <c r="AO17" s="7"/>
      <c r="AP17" s="7"/>
      <c r="AQ17" s="7"/>
      <c r="AR17" s="7">
        <v>395</v>
      </c>
      <c r="AS17" s="7"/>
      <c r="AT17" s="7"/>
      <c r="AU17" s="7"/>
      <c r="AV17" s="7"/>
      <c r="AW17" s="7"/>
      <c r="AX17" s="7">
        <v>6127.5</v>
      </c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5" t="s">
        <v>28</v>
      </c>
    </row>
    <row r="18" spans="1:67" ht="102.6" customHeight="1" x14ac:dyDescent="0.25">
      <c r="A18" s="5" t="s">
        <v>31</v>
      </c>
      <c r="B18" s="4" t="s">
        <v>27</v>
      </c>
      <c r="C18" s="4" t="s">
        <v>29</v>
      </c>
      <c r="D18" s="4" t="s">
        <v>32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6"/>
      <c r="W18" s="6"/>
      <c r="X18" s="6"/>
      <c r="Y18" s="6"/>
      <c r="Z18" s="5" t="s">
        <v>31</v>
      </c>
      <c r="AA18" s="7">
        <v>82.8</v>
      </c>
      <c r="AB18" s="7"/>
      <c r="AC18" s="7"/>
      <c r="AD18" s="7"/>
      <c r="AE18" s="7">
        <v>82.8</v>
      </c>
      <c r="AF18" s="7"/>
      <c r="AG18" s="7"/>
      <c r="AH18" s="7"/>
      <c r="AI18" s="7"/>
      <c r="AJ18" s="7"/>
      <c r="AK18" s="7"/>
      <c r="AL18" s="7"/>
      <c r="AM18" s="7"/>
      <c r="AN18" s="7">
        <v>82.8</v>
      </c>
      <c r="AO18" s="7"/>
      <c r="AP18" s="7"/>
      <c r="AQ18" s="7"/>
      <c r="AR18" s="7">
        <v>82.8</v>
      </c>
      <c r="AS18" s="7"/>
      <c r="AT18" s="7"/>
      <c r="AU18" s="7"/>
      <c r="AV18" s="7"/>
      <c r="AW18" s="7"/>
      <c r="AX18" s="7">
        <v>82.8</v>
      </c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5" t="s">
        <v>31</v>
      </c>
    </row>
    <row r="19" spans="1:67" ht="153.94999999999999" customHeight="1" x14ac:dyDescent="0.25">
      <c r="A19" s="8" t="s">
        <v>33</v>
      </c>
      <c r="B19" s="9" t="s">
        <v>27</v>
      </c>
      <c r="C19" s="9" t="s">
        <v>29</v>
      </c>
      <c r="D19" s="9" t="s">
        <v>32</v>
      </c>
      <c r="E19" s="9" t="s">
        <v>34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10"/>
      <c r="X19" s="10"/>
      <c r="Y19" s="10"/>
      <c r="Z19" s="8" t="s">
        <v>33</v>
      </c>
      <c r="AA19" s="11">
        <v>82.8</v>
      </c>
      <c r="AB19" s="11"/>
      <c r="AC19" s="11"/>
      <c r="AD19" s="11"/>
      <c r="AE19" s="11">
        <v>82.8</v>
      </c>
      <c r="AF19" s="11"/>
      <c r="AG19" s="11"/>
      <c r="AH19" s="11"/>
      <c r="AI19" s="11"/>
      <c r="AJ19" s="11"/>
      <c r="AK19" s="11"/>
      <c r="AL19" s="11"/>
      <c r="AM19" s="11"/>
      <c r="AN19" s="11">
        <v>82.8</v>
      </c>
      <c r="AO19" s="11"/>
      <c r="AP19" s="11"/>
      <c r="AQ19" s="11"/>
      <c r="AR19" s="11">
        <v>82.8</v>
      </c>
      <c r="AS19" s="11"/>
      <c r="AT19" s="11"/>
      <c r="AU19" s="11"/>
      <c r="AV19" s="11"/>
      <c r="AW19" s="11"/>
      <c r="AX19" s="11">
        <v>82.8</v>
      </c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8" t="s">
        <v>33</v>
      </c>
    </row>
    <row r="20" spans="1:67" ht="171" customHeight="1" x14ac:dyDescent="0.25">
      <c r="A20" s="12" t="s">
        <v>35</v>
      </c>
      <c r="B20" s="13" t="s">
        <v>27</v>
      </c>
      <c r="C20" s="13" t="s">
        <v>29</v>
      </c>
      <c r="D20" s="13" t="s">
        <v>32</v>
      </c>
      <c r="E20" s="13" t="s">
        <v>34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36</v>
      </c>
      <c r="U20" s="13"/>
      <c r="V20" s="14"/>
      <c r="W20" s="14"/>
      <c r="X20" s="14"/>
      <c r="Y20" s="14"/>
      <c r="Z20" s="12" t="s">
        <v>35</v>
      </c>
      <c r="AA20" s="15">
        <v>82.8</v>
      </c>
      <c r="AB20" s="15"/>
      <c r="AC20" s="15"/>
      <c r="AD20" s="15"/>
      <c r="AE20" s="15">
        <v>82.8</v>
      </c>
      <c r="AF20" s="15"/>
      <c r="AG20" s="15"/>
      <c r="AH20" s="15"/>
      <c r="AI20" s="15"/>
      <c r="AJ20" s="15"/>
      <c r="AK20" s="15"/>
      <c r="AL20" s="15"/>
      <c r="AM20" s="15"/>
      <c r="AN20" s="15">
        <v>82.8</v>
      </c>
      <c r="AO20" s="15"/>
      <c r="AP20" s="15"/>
      <c r="AQ20" s="15"/>
      <c r="AR20" s="15">
        <v>82.8</v>
      </c>
      <c r="AS20" s="15"/>
      <c r="AT20" s="15"/>
      <c r="AU20" s="15"/>
      <c r="AV20" s="15"/>
      <c r="AW20" s="15"/>
      <c r="AX20" s="15">
        <v>82.8</v>
      </c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2" t="s">
        <v>35</v>
      </c>
    </row>
    <row r="21" spans="1:67" ht="119.65" customHeight="1" x14ac:dyDescent="0.25">
      <c r="A21" s="5" t="s">
        <v>37</v>
      </c>
      <c r="B21" s="4" t="s">
        <v>27</v>
      </c>
      <c r="C21" s="4" t="s">
        <v>29</v>
      </c>
      <c r="D21" s="4" t="s">
        <v>38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6"/>
      <c r="W21" s="6"/>
      <c r="X21" s="6"/>
      <c r="Y21" s="6"/>
      <c r="Z21" s="5" t="s">
        <v>37</v>
      </c>
      <c r="AA21" s="7">
        <v>5265.4</v>
      </c>
      <c r="AB21" s="7"/>
      <c r="AC21" s="7"/>
      <c r="AD21" s="7"/>
      <c r="AE21" s="7">
        <v>64.900000000000006</v>
      </c>
      <c r="AF21" s="7">
        <v>474.4</v>
      </c>
      <c r="AG21" s="7"/>
      <c r="AH21" s="7"/>
      <c r="AI21" s="7">
        <v>484.4</v>
      </c>
      <c r="AJ21" s="7"/>
      <c r="AK21" s="7"/>
      <c r="AL21" s="7"/>
      <c r="AM21" s="7">
        <v>484.4</v>
      </c>
      <c r="AN21" s="7">
        <v>5265.4</v>
      </c>
      <c r="AO21" s="7"/>
      <c r="AP21" s="7"/>
      <c r="AQ21" s="7"/>
      <c r="AR21" s="7">
        <v>64.900000000000006</v>
      </c>
      <c r="AS21" s="7"/>
      <c r="AT21" s="7"/>
      <c r="AU21" s="7"/>
      <c r="AV21" s="7"/>
      <c r="AW21" s="7"/>
      <c r="AX21" s="7">
        <v>5691.7</v>
      </c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5" t="s">
        <v>37</v>
      </c>
    </row>
    <row r="22" spans="1:67" ht="51.4" customHeight="1" x14ac:dyDescent="0.25">
      <c r="A22" s="8" t="s">
        <v>39</v>
      </c>
      <c r="B22" s="9" t="s">
        <v>27</v>
      </c>
      <c r="C22" s="9" t="s">
        <v>29</v>
      </c>
      <c r="D22" s="9" t="s">
        <v>38</v>
      </c>
      <c r="E22" s="9" t="s">
        <v>40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10"/>
      <c r="X22" s="10"/>
      <c r="Y22" s="10"/>
      <c r="Z22" s="8" t="s">
        <v>39</v>
      </c>
      <c r="AA22" s="11">
        <v>4003.8</v>
      </c>
      <c r="AB22" s="11"/>
      <c r="AC22" s="11"/>
      <c r="AD22" s="11"/>
      <c r="AE22" s="11"/>
      <c r="AF22" s="11">
        <v>45.3</v>
      </c>
      <c r="AG22" s="11"/>
      <c r="AH22" s="11"/>
      <c r="AI22" s="11"/>
      <c r="AJ22" s="11"/>
      <c r="AK22" s="11"/>
      <c r="AL22" s="11"/>
      <c r="AM22" s="11"/>
      <c r="AN22" s="11">
        <v>4003.8</v>
      </c>
      <c r="AO22" s="11"/>
      <c r="AP22" s="11"/>
      <c r="AQ22" s="11"/>
      <c r="AR22" s="11"/>
      <c r="AS22" s="11"/>
      <c r="AT22" s="11"/>
      <c r="AU22" s="11"/>
      <c r="AV22" s="11"/>
      <c r="AW22" s="11"/>
      <c r="AX22" s="11">
        <f>AX23+AX27</f>
        <v>4017.8</v>
      </c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8" t="s">
        <v>39</v>
      </c>
    </row>
    <row r="23" spans="1:67" ht="188.1" customHeight="1" x14ac:dyDescent="0.25">
      <c r="A23" s="12" t="s">
        <v>41</v>
      </c>
      <c r="B23" s="13" t="s">
        <v>27</v>
      </c>
      <c r="C23" s="13" t="s">
        <v>29</v>
      </c>
      <c r="D23" s="13" t="s">
        <v>38</v>
      </c>
      <c r="E23" s="13" t="s">
        <v>40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42</v>
      </c>
      <c r="U23" s="13"/>
      <c r="V23" s="14"/>
      <c r="W23" s="14"/>
      <c r="X23" s="14"/>
      <c r="Y23" s="14"/>
      <c r="Z23" s="12" t="s">
        <v>41</v>
      </c>
      <c r="AA23" s="15">
        <v>3396.5</v>
      </c>
      <c r="AB23" s="15"/>
      <c r="AC23" s="15"/>
      <c r="AD23" s="15"/>
      <c r="AE23" s="15"/>
      <c r="AF23" s="15">
        <v>47.9</v>
      </c>
      <c r="AG23" s="15"/>
      <c r="AH23" s="15"/>
      <c r="AI23" s="15"/>
      <c r="AJ23" s="15"/>
      <c r="AK23" s="15"/>
      <c r="AL23" s="15"/>
      <c r="AM23" s="15"/>
      <c r="AN23" s="15">
        <v>3396.5</v>
      </c>
      <c r="AO23" s="15"/>
      <c r="AP23" s="15"/>
      <c r="AQ23" s="15"/>
      <c r="AR23" s="15"/>
      <c r="AS23" s="15"/>
      <c r="AT23" s="15"/>
      <c r="AU23" s="15"/>
      <c r="AV23" s="15"/>
      <c r="AW23" s="15"/>
      <c r="AX23" s="15">
        <v>3443.6</v>
      </c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2" t="s">
        <v>41</v>
      </c>
    </row>
    <row r="24" spans="1:67" ht="51.4" customHeight="1" x14ac:dyDescent="0.25">
      <c r="A24" s="16" t="s">
        <v>43</v>
      </c>
      <c r="B24" s="13" t="s">
        <v>27</v>
      </c>
      <c r="C24" s="13" t="s">
        <v>29</v>
      </c>
      <c r="D24" s="13" t="s">
        <v>38</v>
      </c>
      <c r="E24" s="13" t="s">
        <v>40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44</v>
      </c>
      <c r="U24" s="13"/>
      <c r="V24" s="14"/>
      <c r="W24" s="14"/>
      <c r="X24" s="14"/>
      <c r="Y24" s="14"/>
      <c r="Z24" s="16" t="s">
        <v>43</v>
      </c>
      <c r="AA24" s="15">
        <v>2606.4</v>
      </c>
      <c r="AB24" s="15"/>
      <c r="AC24" s="15"/>
      <c r="AD24" s="15"/>
      <c r="AE24" s="15"/>
      <c r="AF24" s="15">
        <v>40</v>
      </c>
      <c r="AG24" s="15"/>
      <c r="AH24" s="15"/>
      <c r="AI24" s="15"/>
      <c r="AJ24" s="15"/>
      <c r="AK24" s="15"/>
      <c r="AL24" s="15"/>
      <c r="AM24" s="15"/>
      <c r="AN24" s="15">
        <v>2606.4</v>
      </c>
      <c r="AO24" s="15"/>
      <c r="AP24" s="15"/>
      <c r="AQ24" s="15"/>
      <c r="AR24" s="15"/>
      <c r="AS24" s="15"/>
      <c r="AT24" s="15"/>
      <c r="AU24" s="15"/>
      <c r="AV24" s="15"/>
      <c r="AW24" s="15"/>
      <c r="AX24" s="15">
        <v>2646.2</v>
      </c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6" t="s">
        <v>43</v>
      </c>
    </row>
    <row r="25" spans="1:67" ht="68.45" customHeight="1" x14ac:dyDescent="0.25">
      <c r="A25" s="16" t="s">
        <v>45</v>
      </c>
      <c r="B25" s="13" t="s">
        <v>27</v>
      </c>
      <c r="C25" s="13" t="s">
        <v>29</v>
      </c>
      <c r="D25" s="13" t="s">
        <v>38</v>
      </c>
      <c r="E25" s="13" t="s">
        <v>40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46</v>
      </c>
      <c r="U25" s="13"/>
      <c r="V25" s="14"/>
      <c r="W25" s="14"/>
      <c r="X25" s="14"/>
      <c r="Y25" s="14"/>
      <c r="Z25" s="16" t="s">
        <v>45</v>
      </c>
      <c r="AA25" s="15">
        <v>3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>
        <v>3</v>
      </c>
      <c r="AO25" s="15"/>
      <c r="AP25" s="15"/>
      <c r="AQ25" s="15"/>
      <c r="AR25" s="15"/>
      <c r="AS25" s="15"/>
      <c r="AT25" s="15"/>
      <c r="AU25" s="15"/>
      <c r="AV25" s="15"/>
      <c r="AW25" s="15"/>
      <c r="AX25" s="15">
        <v>2.4</v>
      </c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6" t="s">
        <v>45</v>
      </c>
    </row>
    <row r="26" spans="1:67" ht="102.6" customHeight="1" x14ac:dyDescent="0.25">
      <c r="A26" s="16" t="s">
        <v>47</v>
      </c>
      <c r="B26" s="13" t="s">
        <v>27</v>
      </c>
      <c r="C26" s="13" t="s">
        <v>29</v>
      </c>
      <c r="D26" s="13" t="s">
        <v>38</v>
      </c>
      <c r="E26" s="13" t="s">
        <v>40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48</v>
      </c>
      <c r="U26" s="13"/>
      <c r="V26" s="14"/>
      <c r="W26" s="14"/>
      <c r="X26" s="14"/>
      <c r="Y26" s="14"/>
      <c r="Z26" s="16" t="s">
        <v>47</v>
      </c>
      <c r="AA26" s="15">
        <v>787.1</v>
      </c>
      <c r="AB26" s="15"/>
      <c r="AC26" s="15"/>
      <c r="AD26" s="15"/>
      <c r="AE26" s="15"/>
      <c r="AF26" s="15">
        <v>7.9</v>
      </c>
      <c r="AG26" s="15"/>
      <c r="AH26" s="15"/>
      <c r="AI26" s="15"/>
      <c r="AJ26" s="15"/>
      <c r="AK26" s="15"/>
      <c r="AL26" s="15"/>
      <c r="AM26" s="15"/>
      <c r="AN26" s="15">
        <v>787.1</v>
      </c>
      <c r="AO26" s="15"/>
      <c r="AP26" s="15"/>
      <c r="AQ26" s="15"/>
      <c r="AR26" s="15"/>
      <c r="AS26" s="15"/>
      <c r="AT26" s="15"/>
      <c r="AU26" s="15"/>
      <c r="AV26" s="15"/>
      <c r="AW26" s="15"/>
      <c r="AX26" s="15">
        <v>795</v>
      </c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6" t="s">
        <v>47</v>
      </c>
    </row>
    <row r="27" spans="1:67" ht="102.6" customHeight="1" x14ac:dyDescent="0.25">
      <c r="A27" s="16" t="s">
        <v>49</v>
      </c>
      <c r="B27" s="13" t="s">
        <v>27</v>
      </c>
      <c r="C27" s="13" t="s">
        <v>29</v>
      </c>
      <c r="D27" s="13" t="s">
        <v>38</v>
      </c>
      <c r="E27" s="13" t="s">
        <v>40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50</v>
      </c>
      <c r="U27" s="13"/>
      <c r="V27" s="14"/>
      <c r="W27" s="14"/>
      <c r="X27" s="14"/>
      <c r="Y27" s="14"/>
      <c r="Z27" s="16" t="s">
        <v>49</v>
      </c>
      <c r="AA27" s="15">
        <v>607.29999999999995</v>
      </c>
      <c r="AB27" s="15"/>
      <c r="AC27" s="15"/>
      <c r="AD27" s="15"/>
      <c r="AE27" s="15"/>
      <c r="AF27" s="15">
        <v>-2.6</v>
      </c>
      <c r="AG27" s="15"/>
      <c r="AH27" s="15"/>
      <c r="AI27" s="15"/>
      <c r="AJ27" s="15"/>
      <c r="AK27" s="15"/>
      <c r="AL27" s="15"/>
      <c r="AM27" s="15"/>
      <c r="AN27" s="15">
        <v>607.29999999999995</v>
      </c>
      <c r="AO27" s="15"/>
      <c r="AP27" s="15"/>
      <c r="AQ27" s="15"/>
      <c r="AR27" s="15"/>
      <c r="AS27" s="15"/>
      <c r="AT27" s="15"/>
      <c r="AU27" s="15"/>
      <c r="AV27" s="15"/>
      <c r="AW27" s="15"/>
      <c r="AX27" s="15">
        <v>574.20000000000005</v>
      </c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6" t="s">
        <v>49</v>
      </c>
    </row>
    <row r="28" spans="1:67" ht="51.4" customHeight="1" x14ac:dyDescent="0.25">
      <c r="A28" s="16" t="s">
        <v>51</v>
      </c>
      <c r="B28" s="13" t="s">
        <v>27</v>
      </c>
      <c r="C28" s="13" t="s">
        <v>29</v>
      </c>
      <c r="D28" s="13" t="s">
        <v>38</v>
      </c>
      <c r="E28" s="13" t="s">
        <v>40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52</v>
      </c>
      <c r="U28" s="13"/>
      <c r="V28" s="14"/>
      <c r="W28" s="14"/>
      <c r="X28" s="14"/>
      <c r="Y28" s="14"/>
      <c r="Z28" s="16" t="s">
        <v>51</v>
      </c>
      <c r="AA28" s="15">
        <v>180.2</v>
      </c>
      <c r="AB28" s="15"/>
      <c r="AC28" s="15"/>
      <c r="AD28" s="15"/>
      <c r="AE28" s="15"/>
      <c r="AF28" s="15">
        <v>-20.399999999999999</v>
      </c>
      <c r="AG28" s="15"/>
      <c r="AH28" s="15"/>
      <c r="AI28" s="15"/>
      <c r="AJ28" s="15"/>
      <c r="AK28" s="15"/>
      <c r="AL28" s="15"/>
      <c r="AM28" s="15"/>
      <c r="AN28" s="15">
        <v>180.2</v>
      </c>
      <c r="AO28" s="15"/>
      <c r="AP28" s="15"/>
      <c r="AQ28" s="15"/>
      <c r="AR28" s="15"/>
      <c r="AS28" s="15"/>
      <c r="AT28" s="15"/>
      <c r="AU28" s="15"/>
      <c r="AV28" s="15"/>
      <c r="AW28" s="15"/>
      <c r="AX28" s="15">
        <v>146.4</v>
      </c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6" t="s">
        <v>51</v>
      </c>
    </row>
    <row r="29" spans="1:67" ht="34.15" customHeight="1" x14ac:dyDescent="0.25">
      <c r="A29" s="16" t="s">
        <v>53</v>
      </c>
      <c r="B29" s="13" t="s">
        <v>27</v>
      </c>
      <c r="C29" s="13" t="s">
        <v>29</v>
      </c>
      <c r="D29" s="13" t="s">
        <v>38</v>
      </c>
      <c r="E29" s="13" t="s">
        <v>40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54</v>
      </c>
      <c r="U29" s="13"/>
      <c r="V29" s="14"/>
      <c r="W29" s="14"/>
      <c r="X29" s="14"/>
      <c r="Y29" s="14"/>
      <c r="Z29" s="16" t="s">
        <v>53</v>
      </c>
      <c r="AA29" s="15">
        <v>427.1</v>
      </c>
      <c r="AB29" s="15"/>
      <c r="AC29" s="15"/>
      <c r="AD29" s="15"/>
      <c r="AE29" s="15"/>
      <c r="AF29" s="15">
        <v>17.8</v>
      </c>
      <c r="AG29" s="15"/>
      <c r="AH29" s="15"/>
      <c r="AI29" s="15"/>
      <c r="AJ29" s="15"/>
      <c r="AK29" s="15"/>
      <c r="AL29" s="15"/>
      <c r="AM29" s="15"/>
      <c r="AN29" s="15">
        <v>427.1</v>
      </c>
      <c r="AO29" s="15"/>
      <c r="AP29" s="15"/>
      <c r="AQ29" s="15"/>
      <c r="AR29" s="15"/>
      <c r="AS29" s="15"/>
      <c r="AT29" s="15"/>
      <c r="AU29" s="15"/>
      <c r="AV29" s="15"/>
      <c r="AW29" s="15"/>
      <c r="AX29" s="15">
        <v>427.8</v>
      </c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6" t="s">
        <v>53</v>
      </c>
    </row>
    <row r="30" spans="1:67" ht="51.4" customHeight="1" x14ac:dyDescent="0.25">
      <c r="A30" s="8" t="s">
        <v>55</v>
      </c>
      <c r="B30" s="9" t="s">
        <v>27</v>
      </c>
      <c r="C30" s="9" t="s">
        <v>29</v>
      </c>
      <c r="D30" s="9" t="s">
        <v>38</v>
      </c>
      <c r="E30" s="9" t="s">
        <v>56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8" t="s">
        <v>55</v>
      </c>
      <c r="AA30" s="11">
        <v>35</v>
      </c>
      <c r="AB30" s="11"/>
      <c r="AC30" s="11"/>
      <c r="AD30" s="11"/>
      <c r="AE30" s="11"/>
      <c r="AF30" s="11">
        <v>-8</v>
      </c>
      <c r="AG30" s="11"/>
      <c r="AH30" s="11"/>
      <c r="AI30" s="11"/>
      <c r="AJ30" s="11"/>
      <c r="AK30" s="11"/>
      <c r="AL30" s="11"/>
      <c r="AM30" s="11"/>
      <c r="AN30" s="11">
        <v>35</v>
      </c>
      <c r="AO30" s="11"/>
      <c r="AP30" s="11"/>
      <c r="AQ30" s="11"/>
      <c r="AR30" s="11"/>
      <c r="AS30" s="11"/>
      <c r="AT30" s="11"/>
      <c r="AU30" s="11"/>
      <c r="AV30" s="11"/>
      <c r="AW30" s="11"/>
      <c r="AX30" s="11">
        <v>27</v>
      </c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8" t="s">
        <v>55</v>
      </c>
    </row>
    <row r="31" spans="1:67" ht="102.6" customHeight="1" x14ac:dyDescent="0.25">
      <c r="A31" s="16" t="s">
        <v>57</v>
      </c>
      <c r="B31" s="13" t="s">
        <v>27</v>
      </c>
      <c r="C31" s="13" t="s">
        <v>29</v>
      </c>
      <c r="D31" s="13" t="s">
        <v>38</v>
      </c>
      <c r="E31" s="13" t="s">
        <v>56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50</v>
      </c>
      <c r="U31" s="13"/>
      <c r="V31" s="14"/>
      <c r="W31" s="14"/>
      <c r="X31" s="14"/>
      <c r="Y31" s="14"/>
      <c r="Z31" s="16" t="s">
        <v>57</v>
      </c>
      <c r="AA31" s="15">
        <v>35</v>
      </c>
      <c r="AB31" s="15"/>
      <c r="AC31" s="15"/>
      <c r="AD31" s="15"/>
      <c r="AE31" s="15"/>
      <c r="AF31" s="15">
        <v>-8</v>
      </c>
      <c r="AG31" s="15"/>
      <c r="AH31" s="15"/>
      <c r="AI31" s="15"/>
      <c r="AJ31" s="15"/>
      <c r="AK31" s="15"/>
      <c r="AL31" s="15"/>
      <c r="AM31" s="15"/>
      <c r="AN31" s="15">
        <v>35</v>
      </c>
      <c r="AO31" s="15"/>
      <c r="AP31" s="15"/>
      <c r="AQ31" s="15"/>
      <c r="AR31" s="15"/>
      <c r="AS31" s="15"/>
      <c r="AT31" s="15"/>
      <c r="AU31" s="15"/>
      <c r="AV31" s="15"/>
      <c r="AW31" s="15"/>
      <c r="AX31" s="15">
        <v>27</v>
      </c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6" t="s">
        <v>57</v>
      </c>
    </row>
    <row r="32" spans="1:67" ht="34.15" customHeight="1" x14ac:dyDescent="0.25">
      <c r="A32" s="16" t="s">
        <v>53</v>
      </c>
      <c r="B32" s="13" t="s">
        <v>27</v>
      </c>
      <c r="C32" s="13" t="s">
        <v>29</v>
      </c>
      <c r="D32" s="13" t="s">
        <v>38</v>
      </c>
      <c r="E32" s="13" t="s">
        <v>56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54</v>
      </c>
      <c r="U32" s="13"/>
      <c r="V32" s="14"/>
      <c r="W32" s="14"/>
      <c r="X32" s="14"/>
      <c r="Y32" s="14"/>
      <c r="Z32" s="16" t="s">
        <v>53</v>
      </c>
      <c r="AA32" s="15">
        <v>35</v>
      </c>
      <c r="AB32" s="15"/>
      <c r="AC32" s="15"/>
      <c r="AD32" s="15"/>
      <c r="AE32" s="15"/>
      <c r="AF32" s="15">
        <v>-8</v>
      </c>
      <c r="AG32" s="15"/>
      <c r="AH32" s="15"/>
      <c r="AI32" s="15"/>
      <c r="AJ32" s="15"/>
      <c r="AK32" s="15"/>
      <c r="AL32" s="15"/>
      <c r="AM32" s="15"/>
      <c r="AN32" s="15">
        <v>35</v>
      </c>
      <c r="AO32" s="15"/>
      <c r="AP32" s="15"/>
      <c r="AQ32" s="15"/>
      <c r="AR32" s="15"/>
      <c r="AS32" s="15"/>
      <c r="AT32" s="15"/>
      <c r="AU32" s="15"/>
      <c r="AV32" s="15"/>
      <c r="AW32" s="15"/>
      <c r="AX32" s="15">
        <v>27</v>
      </c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6" t="s">
        <v>53</v>
      </c>
    </row>
    <row r="33" spans="1:67" ht="85.5" customHeight="1" x14ac:dyDescent="0.25">
      <c r="A33" s="8" t="s">
        <v>58</v>
      </c>
      <c r="B33" s="9" t="s">
        <v>27</v>
      </c>
      <c r="C33" s="9" t="s">
        <v>29</v>
      </c>
      <c r="D33" s="9" t="s">
        <v>38</v>
      </c>
      <c r="E33" s="9" t="s">
        <v>59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10"/>
      <c r="X33" s="10"/>
      <c r="Y33" s="10"/>
      <c r="Z33" s="8" t="s">
        <v>58</v>
      </c>
      <c r="AA33" s="11">
        <v>40</v>
      </c>
      <c r="AB33" s="11"/>
      <c r="AC33" s="11"/>
      <c r="AD33" s="11"/>
      <c r="AE33" s="11"/>
      <c r="AF33" s="11">
        <v>-1.6</v>
      </c>
      <c r="AG33" s="11"/>
      <c r="AH33" s="11"/>
      <c r="AI33" s="11"/>
      <c r="AJ33" s="11"/>
      <c r="AK33" s="11"/>
      <c r="AL33" s="11"/>
      <c r="AM33" s="11"/>
      <c r="AN33" s="11">
        <v>40</v>
      </c>
      <c r="AO33" s="11"/>
      <c r="AP33" s="11"/>
      <c r="AQ33" s="11"/>
      <c r="AR33" s="11"/>
      <c r="AS33" s="11"/>
      <c r="AT33" s="11"/>
      <c r="AU33" s="11"/>
      <c r="AV33" s="11"/>
      <c r="AW33" s="11"/>
      <c r="AX33" s="11">
        <v>38.4</v>
      </c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8" t="s">
        <v>58</v>
      </c>
    </row>
    <row r="34" spans="1:67" ht="136.9" customHeight="1" x14ac:dyDescent="0.25">
      <c r="A34" s="16" t="s">
        <v>60</v>
      </c>
      <c r="B34" s="13" t="s">
        <v>27</v>
      </c>
      <c r="C34" s="13" t="s">
        <v>29</v>
      </c>
      <c r="D34" s="13" t="s">
        <v>38</v>
      </c>
      <c r="E34" s="13" t="s">
        <v>59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50</v>
      </c>
      <c r="U34" s="13"/>
      <c r="V34" s="14"/>
      <c r="W34" s="14"/>
      <c r="X34" s="14"/>
      <c r="Y34" s="14"/>
      <c r="Z34" s="16" t="s">
        <v>60</v>
      </c>
      <c r="AA34" s="15">
        <v>40</v>
      </c>
      <c r="AB34" s="15"/>
      <c r="AC34" s="15"/>
      <c r="AD34" s="15"/>
      <c r="AE34" s="15"/>
      <c r="AF34" s="15">
        <v>-1.6</v>
      </c>
      <c r="AG34" s="15"/>
      <c r="AH34" s="15"/>
      <c r="AI34" s="15"/>
      <c r="AJ34" s="15"/>
      <c r="AK34" s="15"/>
      <c r="AL34" s="15"/>
      <c r="AM34" s="15"/>
      <c r="AN34" s="15">
        <v>40</v>
      </c>
      <c r="AO34" s="15"/>
      <c r="AP34" s="15"/>
      <c r="AQ34" s="15"/>
      <c r="AR34" s="15"/>
      <c r="AS34" s="15"/>
      <c r="AT34" s="15"/>
      <c r="AU34" s="15"/>
      <c r="AV34" s="15"/>
      <c r="AW34" s="15"/>
      <c r="AX34" s="15">
        <v>38.4</v>
      </c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6" t="s">
        <v>60</v>
      </c>
    </row>
    <row r="35" spans="1:67" ht="34.15" customHeight="1" x14ac:dyDescent="0.25">
      <c r="A35" s="16" t="s">
        <v>53</v>
      </c>
      <c r="B35" s="13" t="s">
        <v>27</v>
      </c>
      <c r="C35" s="13" t="s">
        <v>29</v>
      </c>
      <c r="D35" s="13" t="s">
        <v>38</v>
      </c>
      <c r="E35" s="13" t="s">
        <v>59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54</v>
      </c>
      <c r="U35" s="13"/>
      <c r="V35" s="14"/>
      <c r="W35" s="14"/>
      <c r="X35" s="14"/>
      <c r="Y35" s="14"/>
      <c r="Z35" s="16" t="s">
        <v>53</v>
      </c>
      <c r="AA35" s="15">
        <v>40</v>
      </c>
      <c r="AB35" s="15"/>
      <c r="AC35" s="15"/>
      <c r="AD35" s="15"/>
      <c r="AE35" s="15"/>
      <c r="AF35" s="15">
        <v>-1.6</v>
      </c>
      <c r="AG35" s="15"/>
      <c r="AH35" s="15"/>
      <c r="AI35" s="15"/>
      <c r="AJ35" s="15"/>
      <c r="AK35" s="15"/>
      <c r="AL35" s="15"/>
      <c r="AM35" s="15"/>
      <c r="AN35" s="15">
        <v>40</v>
      </c>
      <c r="AO35" s="15"/>
      <c r="AP35" s="15"/>
      <c r="AQ35" s="15"/>
      <c r="AR35" s="15"/>
      <c r="AS35" s="15"/>
      <c r="AT35" s="15"/>
      <c r="AU35" s="15"/>
      <c r="AV35" s="15"/>
      <c r="AW35" s="15"/>
      <c r="AX35" s="15">
        <v>38.4</v>
      </c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6" t="s">
        <v>53</v>
      </c>
    </row>
    <row r="36" spans="1:67" ht="68.45" customHeight="1" x14ac:dyDescent="0.25">
      <c r="A36" s="8" t="s">
        <v>61</v>
      </c>
      <c r="B36" s="9" t="s">
        <v>27</v>
      </c>
      <c r="C36" s="9" t="s">
        <v>29</v>
      </c>
      <c r="D36" s="9" t="s">
        <v>38</v>
      </c>
      <c r="E36" s="9" t="s">
        <v>62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10"/>
      <c r="X36" s="10"/>
      <c r="Y36" s="10"/>
      <c r="Z36" s="8" t="s">
        <v>61</v>
      </c>
      <c r="AA36" s="11">
        <v>30</v>
      </c>
      <c r="AB36" s="11"/>
      <c r="AC36" s="11"/>
      <c r="AD36" s="11"/>
      <c r="AE36" s="11"/>
      <c r="AF36" s="11">
        <v>85</v>
      </c>
      <c r="AG36" s="11"/>
      <c r="AH36" s="11"/>
      <c r="AI36" s="11"/>
      <c r="AJ36" s="11"/>
      <c r="AK36" s="11"/>
      <c r="AL36" s="11"/>
      <c r="AM36" s="11"/>
      <c r="AN36" s="11">
        <v>30</v>
      </c>
      <c r="AO36" s="11"/>
      <c r="AP36" s="11"/>
      <c r="AQ36" s="11"/>
      <c r="AR36" s="11"/>
      <c r="AS36" s="11"/>
      <c r="AT36" s="11"/>
      <c r="AU36" s="11"/>
      <c r="AV36" s="11"/>
      <c r="AW36" s="11"/>
      <c r="AX36" s="11">
        <v>98.2</v>
      </c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8" t="s">
        <v>61</v>
      </c>
    </row>
    <row r="37" spans="1:67" ht="119.65" customHeight="1" x14ac:dyDescent="0.25">
      <c r="A37" s="16" t="s">
        <v>63</v>
      </c>
      <c r="B37" s="13" t="s">
        <v>27</v>
      </c>
      <c r="C37" s="13" t="s">
        <v>29</v>
      </c>
      <c r="D37" s="13" t="s">
        <v>38</v>
      </c>
      <c r="E37" s="13" t="s">
        <v>62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50</v>
      </c>
      <c r="U37" s="13"/>
      <c r="V37" s="14"/>
      <c r="W37" s="14"/>
      <c r="X37" s="14"/>
      <c r="Y37" s="14"/>
      <c r="Z37" s="16" t="s">
        <v>63</v>
      </c>
      <c r="AA37" s="15">
        <v>30</v>
      </c>
      <c r="AB37" s="15"/>
      <c r="AC37" s="15"/>
      <c r="AD37" s="15"/>
      <c r="AE37" s="15"/>
      <c r="AF37" s="15">
        <v>85</v>
      </c>
      <c r="AG37" s="15"/>
      <c r="AH37" s="15"/>
      <c r="AI37" s="15"/>
      <c r="AJ37" s="15"/>
      <c r="AK37" s="15"/>
      <c r="AL37" s="15"/>
      <c r="AM37" s="15"/>
      <c r="AN37" s="15">
        <v>30</v>
      </c>
      <c r="AO37" s="15"/>
      <c r="AP37" s="15"/>
      <c r="AQ37" s="15"/>
      <c r="AR37" s="15"/>
      <c r="AS37" s="15"/>
      <c r="AT37" s="15"/>
      <c r="AU37" s="15"/>
      <c r="AV37" s="15"/>
      <c r="AW37" s="15"/>
      <c r="AX37" s="15">
        <v>98.2</v>
      </c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6" t="s">
        <v>63</v>
      </c>
    </row>
    <row r="38" spans="1:67" ht="34.15" customHeight="1" x14ac:dyDescent="0.25">
      <c r="A38" s="16" t="s">
        <v>53</v>
      </c>
      <c r="B38" s="13" t="s">
        <v>27</v>
      </c>
      <c r="C38" s="13" t="s">
        <v>29</v>
      </c>
      <c r="D38" s="13" t="s">
        <v>38</v>
      </c>
      <c r="E38" s="13" t="s">
        <v>62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54</v>
      </c>
      <c r="U38" s="13"/>
      <c r="V38" s="14"/>
      <c r="W38" s="14"/>
      <c r="X38" s="14"/>
      <c r="Y38" s="14"/>
      <c r="Z38" s="16" t="s">
        <v>53</v>
      </c>
      <c r="AA38" s="15">
        <v>30</v>
      </c>
      <c r="AB38" s="15"/>
      <c r="AC38" s="15"/>
      <c r="AD38" s="15"/>
      <c r="AE38" s="15"/>
      <c r="AF38" s="15">
        <v>85</v>
      </c>
      <c r="AG38" s="15"/>
      <c r="AH38" s="15"/>
      <c r="AI38" s="15"/>
      <c r="AJ38" s="15"/>
      <c r="AK38" s="15"/>
      <c r="AL38" s="15"/>
      <c r="AM38" s="15"/>
      <c r="AN38" s="15">
        <v>30</v>
      </c>
      <c r="AO38" s="15"/>
      <c r="AP38" s="15"/>
      <c r="AQ38" s="15"/>
      <c r="AR38" s="15"/>
      <c r="AS38" s="15"/>
      <c r="AT38" s="15"/>
      <c r="AU38" s="15"/>
      <c r="AV38" s="15"/>
      <c r="AW38" s="15"/>
      <c r="AX38" s="15">
        <v>98.2</v>
      </c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6" t="s">
        <v>53</v>
      </c>
    </row>
    <row r="39" spans="1:67" ht="102.6" customHeight="1" x14ac:dyDescent="0.25">
      <c r="A39" s="8" t="s">
        <v>64</v>
      </c>
      <c r="B39" s="9" t="s">
        <v>27</v>
      </c>
      <c r="C39" s="9" t="s">
        <v>29</v>
      </c>
      <c r="D39" s="9" t="s">
        <v>38</v>
      </c>
      <c r="E39" s="9" t="s">
        <v>65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10"/>
      <c r="X39" s="10"/>
      <c r="Y39" s="10"/>
      <c r="Z39" s="8" t="s">
        <v>64</v>
      </c>
      <c r="AA39" s="11"/>
      <c r="AB39" s="11"/>
      <c r="AC39" s="11"/>
      <c r="AD39" s="11"/>
      <c r="AE39" s="11"/>
      <c r="AF39" s="11">
        <v>38.799999999999997</v>
      </c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>
        <v>38.799999999999997</v>
      </c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8" t="s">
        <v>64</v>
      </c>
    </row>
    <row r="40" spans="1:67" ht="153.94999999999999" customHeight="1" x14ac:dyDescent="0.25">
      <c r="A40" s="16" t="s">
        <v>66</v>
      </c>
      <c r="B40" s="13" t="s">
        <v>27</v>
      </c>
      <c r="C40" s="13" t="s">
        <v>29</v>
      </c>
      <c r="D40" s="13" t="s">
        <v>38</v>
      </c>
      <c r="E40" s="13" t="s">
        <v>65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50</v>
      </c>
      <c r="U40" s="13"/>
      <c r="V40" s="14"/>
      <c r="W40" s="14"/>
      <c r="X40" s="14"/>
      <c r="Y40" s="14"/>
      <c r="Z40" s="16" t="s">
        <v>66</v>
      </c>
      <c r="AA40" s="15"/>
      <c r="AB40" s="15"/>
      <c r="AC40" s="15"/>
      <c r="AD40" s="15"/>
      <c r="AE40" s="15"/>
      <c r="AF40" s="15">
        <v>38.799999999999997</v>
      </c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>
        <v>38.799999999999997</v>
      </c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6" t="s">
        <v>66</v>
      </c>
    </row>
    <row r="41" spans="1:67" ht="51.4" customHeight="1" x14ac:dyDescent="0.25">
      <c r="A41" s="16" t="s">
        <v>51</v>
      </c>
      <c r="B41" s="13" t="s">
        <v>27</v>
      </c>
      <c r="C41" s="13" t="s">
        <v>29</v>
      </c>
      <c r="D41" s="13" t="s">
        <v>38</v>
      </c>
      <c r="E41" s="13" t="s">
        <v>65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52</v>
      </c>
      <c r="U41" s="13"/>
      <c r="V41" s="14"/>
      <c r="W41" s="14"/>
      <c r="X41" s="14"/>
      <c r="Y41" s="14"/>
      <c r="Z41" s="16" t="s">
        <v>51</v>
      </c>
      <c r="AA41" s="15"/>
      <c r="AB41" s="15"/>
      <c r="AC41" s="15"/>
      <c r="AD41" s="15"/>
      <c r="AE41" s="15"/>
      <c r="AF41" s="15">
        <v>38.799999999999997</v>
      </c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>
        <v>38.799999999999997</v>
      </c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6" t="s">
        <v>51</v>
      </c>
    </row>
    <row r="42" spans="1:67" ht="51.4" customHeight="1" x14ac:dyDescent="0.25">
      <c r="A42" s="8" t="s">
        <v>67</v>
      </c>
      <c r="B42" s="9" t="s">
        <v>27</v>
      </c>
      <c r="C42" s="9" t="s">
        <v>29</v>
      </c>
      <c r="D42" s="9" t="s">
        <v>38</v>
      </c>
      <c r="E42" s="9" t="s">
        <v>68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10"/>
      <c r="X42" s="10"/>
      <c r="Y42" s="10"/>
      <c r="Z42" s="8" t="s">
        <v>67</v>
      </c>
      <c r="AA42" s="11">
        <v>166</v>
      </c>
      <c r="AB42" s="11"/>
      <c r="AC42" s="11"/>
      <c r="AD42" s="11"/>
      <c r="AE42" s="11"/>
      <c r="AF42" s="11">
        <v>-2.7</v>
      </c>
      <c r="AG42" s="11"/>
      <c r="AH42" s="11"/>
      <c r="AI42" s="11"/>
      <c r="AJ42" s="11"/>
      <c r="AK42" s="11"/>
      <c r="AL42" s="11"/>
      <c r="AM42" s="11"/>
      <c r="AN42" s="11">
        <v>166</v>
      </c>
      <c r="AO42" s="11"/>
      <c r="AP42" s="11"/>
      <c r="AQ42" s="11"/>
      <c r="AR42" s="11"/>
      <c r="AS42" s="11"/>
      <c r="AT42" s="11"/>
      <c r="AU42" s="11"/>
      <c r="AV42" s="11"/>
      <c r="AW42" s="11"/>
      <c r="AX42" s="11">
        <v>163.30000000000001</v>
      </c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8" t="s">
        <v>67</v>
      </c>
    </row>
    <row r="43" spans="1:67" ht="102.6" customHeight="1" x14ac:dyDescent="0.25">
      <c r="A43" s="16" t="s">
        <v>69</v>
      </c>
      <c r="B43" s="13" t="s">
        <v>27</v>
      </c>
      <c r="C43" s="13" t="s">
        <v>29</v>
      </c>
      <c r="D43" s="13" t="s">
        <v>38</v>
      </c>
      <c r="E43" s="13" t="s">
        <v>68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50</v>
      </c>
      <c r="U43" s="13"/>
      <c r="V43" s="14"/>
      <c r="W43" s="14"/>
      <c r="X43" s="14"/>
      <c r="Y43" s="14"/>
      <c r="Z43" s="16" t="s">
        <v>69</v>
      </c>
      <c r="AA43" s="15">
        <v>166</v>
      </c>
      <c r="AB43" s="15"/>
      <c r="AC43" s="15"/>
      <c r="AD43" s="15"/>
      <c r="AE43" s="15"/>
      <c r="AF43" s="15">
        <v>-2.7</v>
      </c>
      <c r="AG43" s="15"/>
      <c r="AH43" s="15"/>
      <c r="AI43" s="15"/>
      <c r="AJ43" s="15"/>
      <c r="AK43" s="15"/>
      <c r="AL43" s="15"/>
      <c r="AM43" s="15"/>
      <c r="AN43" s="15">
        <v>166</v>
      </c>
      <c r="AO43" s="15"/>
      <c r="AP43" s="15"/>
      <c r="AQ43" s="15"/>
      <c r="AR43" s="15"/>
      <c r="AS43" s="15"/>
      <c r="AT43" s="15"/>
      <c r="AU43" s="15"/>
      <c r="AV43" s="15"/>
      <c r="AW43" s="15"/>
      <c r="AX43" s="15">
        <v>163.30000000000001</v>
      </c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6" t="s">
        <v>69</v>
      </c>
    </row>
    <row r="44" spans="1:67" ht="51.4" customHeight="1" x14ac:dyDescent="0.25">
      <c r="A44" s="16" t="s">
        <v>51</v>
      </c>
      <c r="B44" s="13" t="s">
        <v>27</v>
      </c>
      <c r="C44" s="13" t="s">
        <v>29</v>
      </c>
      <c r="D44" s="13" t="s">
        <v>38</v>
      </c>
      <c r="E44" s="13" t="s">
        <v>68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52</v>
      </c>
      <c r="U44" s="13"/>
      <c r="V44" s="14"/>
      <c r="W44" s="14"/>
      <c r="X44" s="14"/>
      <c r="Y44" s="14"/>
      <c r="Z44" s="16" t="s">
        <v>51</v>
      </c>
      <c r="AA44" s="15">
        <v>166</v>
      </c>
      <c r="AB44" s="15"/>
      <c r="AC44" s="15"/>
      <c r="AD44" s="15"/>
      <c r="AE44" s="15"/>
      <c r="AF44" s="15">
        <v>-2.7</v>
      </c>
      <c r="AG44" s="15"/>
      <c r="AH44" s="15"/>
      <c r="AI44" s="15"/>
      <c r="AJ44" s="15"/>
      <c r="AK44" s="15"/>
      <c r="AL44" s="15"/>
      <c r="AM44" s="15"/>
      <c r="AN44" s="15">
        <v>166</v>
      </c>
      <c r="AO44" s="15"/>
      <c r="AP44" s="15"/>
      <c r="AQ44" s="15"/>
      <c r="AR44" s="15"/>
      <c r="AS44" s="15"/>
      <c r="AT44" s="15"/>
      <c r="AU44" s="15"/>
      <c r="AV44" s="15"/>
      <c r="AW44" s="15"/>
      <c r="AX44" s="15">
        <v>163.30000000000001</v>
      </c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6" t="s">
        <v>51</v>
      </c>
    </row>
    <row r="45" spans="1:67" ht="34.15" customHeight="1" x14ac:dyDescent="0.25">
      <c r="A45" s="8" t="s">
        <v>70</v>
      </c>
      <c r="B45" s="9" t="s">
        <v>27</v>
      </c>
      <c r="C45" s="9" t="s">
        <v>29</v>
      </c>
      <c r="D45" s="9" t="s">
        <v>38</v>
      </c>
      <c r="E45" s="9" t="s">
        <v>71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10"/>
      <c r="X45" s="10"/>
      <c r="Y45" s="10"/>
      <c r="Z45" s="8" t="s">
        <v>70</v>
      </c>
      <c r="AA45" s="11">
        <v>925.7</v>
      </c>
      <c r="AB45" s="11"/>
      <c r="AC45" s="11"/>
      <c r="AD45" s="11"/>
      <c r="AE45" s="11"/>
      <c r="AF45" s="11">
        <v>-192.3</v>
      </c>
      <c r="AG45" s="11"/>
      <c r="AH45" s="11"/>
      <c r="AI45" s="11"/>
      <c r="AJ45" s="11"/>
      <c r="AK45" s="11"/>
      <c r="AL45" s="11"/>
      <c r="AM45" s="11"/>
      <c r="AN45" s="11">
        <v>925.7</v>
      </c>
      <c r="AO45" s="11"/>
      <c r="AP45" s="11"/>
      <c r="AQ45" s="11"/>
      <c r="AR45" s="11"/>
      <c r="AS45" s="11"/>
      <c r="AT45" s="11"/>
      <c r="AU45" s="11"/>
      <c r="AV45" s="11"/>
      <c r="AW45" s="11"/>
      <c r="AX45" s="11">
        <v>733.4</v>
      </c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8" t="s">
        <v>70</v>
      </c>
    </row>
    <row r="46" spans="1:67" ht="171" customHeight="1" x14ac:dyDescent="0.25">
      <c r="A46" s="16" t="s">
        <v>72</v>
      </c>
      <c r="B46" s="13" t="s">
        <v>27</v>
      </c>
      <c r="C46" s="13" t="s">
        <v>29</v>
      </c>
      <c r="D46" s="13" t="s">
        <v>38</v>
      </c>
      <c r="E46" s="13" t="s">
        <v>71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42</v>
      </c>
      <c r="U46" s="13"/>
      <c r="V46" s="14"/>
      <c r="W46" s="14"/>
      <c r="X46" s="14"/>
      <c r="Y46" s="14"/>
      <c r="Z46" s="16" t="s">
        <v>72</v>
      </c>
      <c r="AA46" s="15">
        <v>925.7</v>
      </c>
      <c r="AB46" s="15"/>
      <c r="AC46" s="15"/>
      <c r="AD46" s="15"/>
      <c r="AE46" s="15"/>
      <c r="AF46" s="15">
        <v>-192.3</v>
      </c>
      <c r="AG46" s="15"/>
      <c r="AH46" s="15"/>
      <c r="AI46" s="15"/>
      <c r="AJ46" s="15"/>
      <c r="AK46" s="15"/>
      <c r="AL46" s="15"/>
      <c r="AM46" s="15"/>
      <c r="AN46" s="15">
        <v>925.7</v>
      </c>
      <c r="AO46" s="15"/>
      <c r="AP46" s="15"/>
      <c r="AQ46" s="15"/>
      <c r="AR46" s="15"/>
      <c r="AS46" s="15"/>
      <c r="AT46" s="15"/>
      <c r="AU46" s="15"/>
      <c r="AV46" s="15"/>
      <c r="AW46" s="15"/>
      <c r="AX46" s="15">
        <v>733.4</v>
      </c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6" t="s">
        <v>72</v>
      </c>
    </row>
    <row r="47" spans="1:67" ht="51.4" customHeight="1" x14ac:dyDescent="0.25">
      <c r="A47" s="16" t="s">
        <v>43</v>
      </c>
      <c r="B47" s="13" t="s">
        <v>27</v>
      </c>
      <c r="C47" s="13" t="s">
        <v>29</v>
      </c>
      <c r="D47" s="13" t="s">
        <v>38</v>
      </c>
      <c r="E47" s="13" t="s">
        <v>71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 t="s">
        <v>44</v>
      </c>
      <c r="U47" s="13"/>
      <c r="V47" s="14"/>
      <c r="W47" s="14"/>
      <c r="X47" s="14"/>
      <c r="Y47" s="14"/>
      <c r="Z47" s="16" t="s">
        <v>43</v>
      </c>
      <c r="AA47" s="15">
        <v>711</v>
      </c>
      <c r="AB47" s="15"/>
      <c r="AC47" s="15"/>
      <c r="AD47" s="15"/>
      <c r="AE47" s="15"/>
      <c r="AF47" s="15">
        <v>-145.1</v>
      </c>
      <c r="AG47" s="15"/>
      <c r="AH47" s="15"/>
      <c r="AI47" s="15"/>
      <c r="AJ47" s="15"/>
      <c r="AK47" s="15"/>
      <c r="AL47" s="15"/>
      <c r="AM47" s="15"/>
      <c r="AN47" s="15">
        <v>711</v>
      </c>
      <c r="AO47" s="15"/>
      <c r="AP47" s="15"/>
      <c r="AQ47" s="15"/>
      <c r="AR47" s="15"/>
      <c r="AS47" s="15"/>
      <c r="AT47" s="15"/>
      <c r="AU47" s="15"/>
      <c r="AV47" s="15"/>
      <c r="AW47" s="15"/>
      <c r="AX47" s="15">
        <v>565.9</v>
      </c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6" t="s">
        <v>43</v>
      </c>
    </row>
    <row r="48" spans="1:67" ht="102.6" customHeight="1" x14ac:dyDescent="0.25">
      <c r="A48" s="16" t="s">
        <v>47</v>
      </c>
      <c r="B48" s="13" t="s">
        <v>27</v>
      </c>
      <c r="C48" s="13" t="s">
        <v>29</v>
      </c>
      <c r="D48" s="13" t="s">
        <v>38</v>
      </c>
      <c r="E48" s="13" t="s">
        <v>71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 t="s">
        <v>48</v>
      </c>
      <c r="U48" s="13"/>
      <c r="V48" s="14"/>
      <c r="W48" s="14"/>
      <c r="X48" s="14"/>
      <c r="Y48" s="14"/>
      <c r="Z48" s="16" t="s">
        <v>47</v>
      </c>
      <c r="AA48" s="15">
        <v>214.7</v>
      </c>
      <c r="AB48" s="15"/>
      <c r="AC48" s="15"/>
      <c r="AD48" s="15"/>
      <c r="AE48" s="15"/>
      <c r="AF48" s="15">
        <v>-47.2</v>
      </c>
      <c r="AG48" s="15"/>
      <c r="AH48" s="15"/>
      <c r="AI48" s="15"/>
      <c r="AJ48" s="15"/>
      <c r="AK48" s="15"/>
      <c r="AL48" s="15"/>
      <c r="AM48" s="15"/>
      <c r="AN48" s="15">
        <v>214.7</v>
      </c>
      <c r="AO48" s="15"/>
      <c r="AP48" s="15"/>
      <c r="AQ48" s="15"/>
      <c r="AR48" s="15"/>
      <c r="AS48" s="15"/>
      <c r="AT48" s="15"/>
      <c r="AU48" s="15"/>
      <c r="AV48" s="15"/>
      <c r="AW48" s="15"/>
      <c r="AX48" s="15">
        <v>167.5</v>
      </c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6" t="s">
        <v>47</v>
      </c>
    </row>
    <row r="49" spans="1:67" ht="188.1" customHeight="1" x14ac:dyDescent="0.25">
      <c r="A49" s="17" t="s">
        <v>73</v>
      </c>
      <c r="B49" s="9" t="s">
        <v>27</v>
      </c>
      <c r="C49" s="9" t="s">
        <v>29</v>
      </c>
      <c r="D49" s="9" t="s">
        <v>38</v>
      </c>
      <c r="E49" s="9" t="s">
        <v>74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10"/>
      <c r="X49" s="10"/>
      <c r="Y49" s="10"/>
      <c r="Z49" s="17" t="s">
        <v>73</v>
      </c>
      <c r="AA49" s="11">
        <v>64.900000000000006</v>
      </c>
      <c r="AB49" s="11"/>
      <c r="AC49" s="11"/>
      <c r="AD49" s="11"/>
      <c r="AE49" s="11">
        <v>64.900000000000006</v>
      </c>
      <c r="AF49" s="11">
        <v>153.1</v>
      </c>
      <c r="AG49" s="11"/>
      <c r="AH49" s="11"/>
      <c r="AI49" s="11">
        <v>153.1</v>
      </c>
      <c r="AJ49" s="11"/>
      <c r="AK49" s="11"/>
      <c r="AL49" s="11"/>
      <c r="AM49" s="11">
        <v>153.1</v>
      </c>
      <c r="AN49" s="11">
        <v>64.900000000000006</v>
      </c>
      <c r="AO49" s="11"/>
      <c r="AP49" s="11"/>
      <c r="AQ49" s="11"/>
      <c r="AR49" s="11">
        <v>64.900000000000006</v>
      </c>
      <c r="AS49" s="11"/>
      <c r="AT49" s="11"/>
      <c r="AU49" s="11"/>
      <c r="AV49" s="11"/>
      <c r="AW49" s="11"/>
      <c r="AX49" s="11">
        <v>218</v>
      </c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7" t="s">
        <v>73</v>
      </c>
    </row>
    <row r="50" spans="1:67" ht="188.1" customHeight="1" x14ac:dyDescent="0.25">
      <c r="A50" s="12" t="s">
        <v>75</v>
      </c>
      <c r="B50" s="13" t="s">
        <v>27</v>
      </c>
      <c r="C50" s="13" t="s">
        <v>29</v>
      </c>
      <c r="D50" s="13" t="s">
        <v>38</v>
      </c>
      <c r="E50" s="13" t="s">
        <v>74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36</v>
      </c>
      <c r="U50" s="13"/>
      <c r="V50" s="14"/>
      <c r="W50" s="14"/>
      <c r="X50" s="14"/>
      <c r="Y50" s="14"/>
      <c r="Z50" s="12" t="s">
        <v>75</v>
      </c>
      <c r="AA50" s="15">
        <v>64.900000000000006</v>
      </c>
      <c r="AB50" s="15"/>
      <c r="AC50" s="15"/>
      <c r="AD50" s="15"/>
      <c r="AE50" s="15">
        <v>64.900000000000006</v>
      </c>
      <c r="AF50" s="15">
        <v>153.1</v>
      </c>
      <c r="AG50" s="15"/>
      <c r="AH50" s="15"/>
      <c r="AI50" s="15">
        <v>153.1</v>
      </c>
      <c r="AJ50" s="15"/>
      <c r="AK50" s="15"/>
      <c r="AL50" s="15"/>
      <c r="AM50" s="15">
        <v>153.1</v>
      </c>
      <c r="AN50" s="15">
        <v>64.900000000000006</v>
      </c>
      <c r="AO50" s="15"/>
      <c r="AP50" s="15"/>
      <c r="AQ50" s="15"/>
      <c r="AR50" s="15">
        <v>64.900000000000006</v>
      </c>
      <c r="AS50" s="15"/>
      <c r="AT50" s="15"/>
      <c r="AU50" s="15"/>
      <c r="AV50" s="15"/>
      <c r="AW50" s="15"/>
      <c r="AX50" s="15">
        <v>218</v>
      </c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2" t="s">
        <v>75</v>
      </c>
    </row>
    <row r="51" spans="1:67" ht="171" customHeight="1" x14ac:dyDescent="0.25">
      <c r="A51" s="17" t="s">
        <v>76</v>
      </c>
      <c r="B51" s="9" t="s">
        <v>27</v>
      </c>
      <c r="C51" s="9" t="s">
        <v>29</v>
      </c>
      <c r="D51" s="9" t="s">
        <v>38</v>
      </c>
      <c r="E51" s="9" t="s">
        <v>77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10"/>
      <c r="X51" s="10"/>
      <c r="Y51" s="10"/>
      <c r="Z51" s="17" t="s">
        <v>76</v>
      </c>
      <c r="AA51" s="11"/>
      <c r="AB51" s="11"/>
      <c r="AC51" s="11"/>
      <c r="AD51" s="11"/>
      <c r="AE51" s="11"/>
      <c r="AF51" s="11">
        <v>51.3</v>
      </c>
      <c r="AG51" s="11"/>
      <c r="AH51" s="11"/>
      <c r="AI51" s="11">
        <v>51.3</v>
      </c>
      <c r="AJ51" s="11"/>
      <c r="AK51" s="11"/>
      <c r="AL51" s="11"/>
      <c r="AM51" s="11">
        <v>51.3</v>
      </c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>
        <v>51.3</v>
      </c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7" t="s">
        <v>76</v>
      </c>
    </row>
    <row r="52" spans="1:67" ht="188.1" customHeight="1" x14ac:dyDescent="0.25">
      <c r="A52" s="12" t="s">
        <v>78</v>
      </c>
      <c r="B52" s="13" t="s">
        <v>27</v>
      </c>
      <c r="C52" s="13" t="s">
        <v>29</v>
      </c>
      <c r="D52" s="13" t="s">
        <v>38</v>
      </c>
      <c r="E52" s="13" t="s">
        <v>77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 t="s">
        <v>36</v>
      </c>
      <c r="U52" s="13"/>
      <c r="V52" s="14"/>
      <c r="W52" s="14"/>
      <c r="X52" s="14"/>
      <c r="Y52" s="14"/>
      <c r="Z52" s="12" t="s">
        <v>78</v>
      </c>
      <c r="AA52" s="15"/>
      <c r="AB52" s="15"/>
      <c r="AC52" s="15"/>
      <c r="AD52" s="15"/>
      <c r="AE52" s="15"/>
      <c r="AF52" s="15">
        <v>51.3</v>
      </c>
      <c r="AG52" s="15"/>
      <c r="AH52" s="15"/>
      <c r="AI52" s="15">
        <v>51.3</v>
      </c>
      <c r="AJ52" s="15"/>
      <c r="AK52" s="15"/>
      <c r="AL52" s="15"/>
      <c r="AM52" s="15">
        <v>51.3</v>
      </c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>
        <v>51.3</v>
      </c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2" t="s">
        <v>78</v>
      </c>
    </row>
    <row r="53" spans="1:67" ht="119.65" customHeight="1" x14ac:dyDescent="0.25">
      <c r="A53" s="8" t="s">
        <v>79</v>
      </c>
      <c r="B53" s="9" t="s">
        <v>27</v>
      </c>
      <c r="C53" s="9" t="s">
        <v>29</v>
      </c>
      <c r="D53" s="9" t="s">
        <v>38</v>
      </c>
      <c r="E53" s="9" t="s">
        <v>80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10"/>
      <c r="X53" s="10"/>
      <c r="Y53" s="10"/>
      <c r="Z53" s="8" t="s">
        <v>79</v>
      </c>
      <c r="AA53" s="11"/>
      <c r="AB53" s="11"/>
      <c r="AC53" s="11"/>
      <c r="AD53" s="11"/>
      <c r="AE53" s="11"/>
      <c r="AF53" s="11">
        <v>57.5</v>
      </c>
      <c r="AG53" s="11"/>
      <c r="AH53" s="11"/>
      <c r="AI53" s="11">
        <v>57.5</v>
      </c>
      <c r="AJ53" s="11"/>
      <c r="AK53" s="11"/>
      <c r="AL53" s="11"/>
      <c r="AM53" s="11">
        <v>57.5</v>
      </c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>
        <v>57.5</v>
      </c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8" t="s">
        <v>79</v>
      </c>
    </row>
    <row r="54" spans="1:67" ht="136.9" customHeight="1" x14ac:dyDescent="0.25">
      <c r="A54" s="16" t="s">
        <v>81</v>
      </c>
      <c r="B54" s="13" t="s">
        <v>27</v>
      </c>
      <c r="C54" s="13" t="s">
        <v>29</v>
      </c>
      <c r="D54" s="13" t="s">
        <v>38</v>
      </c>
      <c r="E54" s="13" t="s">
        <v>80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 t="s">
        <v>36</v>
      </c>
      <c r="U54" s="13"/>
      <c r="V54" s="14"/>
      <c r="W54" s="14"/>
      <c r="X54" s="14"/>
      <c r="Y54" s="14"/>
      <c r="Z54" s="16" t="s">
        <v>81</v>
      </c>
      <c r="AA54" s="15"/>
      <c r="AB54" s="15"/>
      <c r="AC54" s="15"/>
      <c r="AD54" s="15"/>
      <c r="AE54" s="15"/>
      <c r="AF54" s="15">
        <v>57.5</v>
      </c>
      <c r="AG54" s="15"/>
      <c r="AH54" s="15"/>
      <c r="AI54" s="15">
        <v>57.5</v>
      </c>
      <c r="AJ54" s="15"/>
      <c r="AK54" s="15"/>
      <c r="AL54" s="15"/>
      <c r="AM54" s="15">
        <v>57.5</v>
      </c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>
        <v>57.5</v>
      </c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6" t="s">
        <v>81</v>
      </c>
    </row>
    <row r="55" spans="1:67" ht="153.94999999999999" customHeight="1" x14ac:dyDescent="0.25">
      <c r="A55" s="8" t="s">
        <v>82</v>
      </c>
      <c r="B55" s="9" t="s">
        <v>27</v>
      </c>
      <c r="C55" s="9" t="s">
        <v>29</v>
      </c>
      <c r="D55" s="9" t="s">
        <v>38</v>
      </c>
      <c r="E55" s="9" t="s">
        <v>83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10"/>
      <c r="X55" s="10"/>
      <c r="Y55" s="10"/>
      <c r="Z55" s="8" t="s">
        <v>82</v>
      </c>
      <c r="AA55" s="11"/>
      <c r="AB55" s="11"/>
      <c r="AC55" s="11"/>
      <c r="AD55" s="11"/>
      <c r="AE55" s="11"/>
      <c r="AF55" s="11">
        <v>138.1</v>
      </c>
      <c r="AG55" s="11"/>
      <c r="AH55" s="11"/>
      <c r="AI55" s="11">
        <v>138.1</v>
      </c>
      <c r="AJ55" s="11"/>
      <c r="AK55" s="11"/>
      <c r="AL55" s="11"/>
      <c r="AM55" s="11">
        <v>138.1</v>
      </c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>
        <v>138.1</v>
      </c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8" t="s">
        <v>82</v>
      </c>
    </row>
    <row r="56" spans="1:67" ht="171" customHeight="1" x14ac:dyDescent="0.25">
      <c r="A56" s="16" t="s">
        <v>84</v>
      </c>
      <c r="B56" s="13" t="s">
        <v>27</v>
      </c>
      <c r="C56" s="13" t="s">
        <v>29</v>
      </c>
      <c r="D56" s="13" t="s">
        <v>38</v>
      </c>
      <c r="E56" s="13" t="s">
        <v>83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36</v>
      </c>
      <c r="U56" s="13"/>
      <c r="V56" s="14"/>
      <c r="W56" s="14"/>
      <c r="X56" s="14"/>
      <c r="Y56" s="14"/>
      <c r="Z56" s="16" t="s">
        <v>84</v>
      </c>
      <c r="AA56" s="15"/>
      <c r="AB56" s="15"/>
      <c r="AC56" s="15"/>
      <c r="AD56" s="15"/>
      <c r="AE56" s="15"/>
      <c r="AF56" s="15">
        <v>138.1</v>
      </c>
      <c r="AG56" s="15"/>
      <c r="AH56" s="15"/>
      <c r="AI56" s="15">
        <v>138.1</v>
      </c>
      <c r="AJ56" s="15"/>
      <c r="AK56" s="15"/>
      <c r="AL56" s="15"/>
      <c r="AM56" s="15">
        <v>138.1</v>
      </c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>
        <v>138.1</v>
      </c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6" t="s">
        <v>84</v>
      </c>
    </row>
    <row r="57" spans="1:67" ht="102.6" customHeight="1" x14ac:dyDescent="0.25">
      <c r="A57" s="8" t="s">
        <v>85</v>
      </c>
      <c r="B57" s="9" t="s">
        <v>27</v>
      </c>
      <c r="C57" s="9" t="s">
        <v>29</v>
      </c>
      <c r="D57" s="9" t="s">
        <v>38</v>
      </c>
      <c r="E57" s="9" t="s">
        <v>86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"/>
      <c r="W57" s="10"/>
      <c r="X57" s="10"/>
      <c r="Y57" s="10"/>
      <c r="Z57" s="8" t="s">
        <v>85</v>
      </c>
      <c r="AA57" s="11"/>
      <c r="AB57" s="11"/>
      <c r="AC57" s="11"/>
      <c r="AD57" s="11"/>
      <c r="AE57" s="11"/>
      <c r="AF57" s="11">
        <v>25.5</v>
      </c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>
        <v>25.5</v>
      </c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8" t="s">
        <v>85</v>
      </c>
    </row>
    <row r="58" spans="1:67" ht="239.45" customHeight="1" x14ac:dyDescent="0.25">
      <c r="A58" s="12" t="s">
        <v>87</v>
      </c>
      <c r="B58" s="13" t="s">
        <v>27</v>
      </c>
      <c r="C58" s="13" t="s">
        <v>29</v>
      </c>
      <c r="D58" s="13" t="s">
        <v>38</v>
      </c>
      <c r="E58" s="13" t="s">
        <v>86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 t="s">
        <v>42</v>
      </c>
      <c r="U58" s="13"/>
      <c r="V58" s="14"/>
      <c r="W58" s="14"/>
      <c r="X58" s="14"/>
      <c r="Y58" s="14"/>
      <c r="Z58" s="12" t="s">
        <v>87</v>
      </c>
      <c r="AA58" s="15"/>
      <c r="AB58" s="15"/>
      <c r="AC58" s="15"/>
      <c r="AD58" s="15"/>
      <c r="AE58" s="15"/>
      <c r="AF58" s="15">
        <v>25.5</v>
      </c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>
        <v>25.5</v>
      </c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2" t="s">
        <v>87</v>
      </c>
    </row>
    <row r="59" spans="1:67" ht="102.6" customHeight="1" x14ac:dyDescent="0.25">
      <c r="A59" s="16" t="s">
        <v>47</v>
      </c>
      <c r="B59" s="13" t="s">
        <v>27</v>
      </c>
      <c r="C59" s="13" t="s">
        <v>29</v>
      </c>
      <c r="D59" s="13" t="s">
        <v>38</v>
      </c>
      <c r="E59" s="13" t="s">
        <v>86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 t="s">
        <v>48</v>
      </c>
      <c r="U59" s="13"/>
      <c r="V59" s="14"/>
      <c r="W59" s="14"/>
      <c r="X59" s="14"/>
      <c r="Y59" s="14"/>
      <c r="Z59" s="16" t="s">
        <v>47</v>
      </c>
      <c r="AA59" s="15"/>
      <c r="AB59" s="15"/>
      <c r="AC59" s="15"/>
      <c r="AD59" s="15"/>
      <c r="AE59" s="15"/>
      <c r="AF59" s="15">
        <v>25.5</v>
      </c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>
        <v>25.5</v>
      </c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6" t="s">
        <v>47</v>
      </c>
    </row>
    <row r="60" spans="1:67" ht="119.65" customHeight="1" x14ac:dyDescent="0.25">
      <c r="A60" s="8" t="s">
        <v>88</v>
      </c>
      <c r="B60" s="9" t="s">
        <v>27</v>
      </c>
      <c r="C60" s="9" t="s">
        <v>29</v>
      </c>
      <c r="D60" s="9" t="s">
        <v>38</v>
      </c>
      <c r="E60" s="9" t="s">
        <v>89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10"/>
      <c r="W60" s="10"/>
      <c r="X60" s="10"/>
      <c r="Y60" s="10"/>
      <c r="Z60" s="8" t="s">
        <v>88</v>
      </c>
      <c r="AA60" s="11"/>
      <c r="AB60" s="11"/>
      <c r="AC60" s="11"/>
      <c r="AD60" s="11"/>
      <c r="AE60" s="11"/>
      <c r="AF60" s="11">
        <v>84.4</v>
      </c>
      <c r="AG60" s="11"/>
      <c r="AH60" s="11"/>
      <c r="AI60" s="11">
        <v>84.4</v>
      </c>
      <c r="AJ60" s="11"/>
      <c r="AK60" s="11"/>
      <c r="AL60" s="11"/>
      <c r="AM60" s="11">
        <v>84.4</v>
      </c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>
        <v>84.4</v>
      </c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8" t="s">
        <v>88</v>
      </c>
    </row>
    <row r="61" spans="1:67" ht="256.5" customHeight="1" x14ac:dyDescent="0.25">
      <c r="A61" s="12" t="s">
        <v>90</v>
      </c>
      <c r="B61" s="13" t="s">
        <v>27</v>
      </c>
      <c r="C61" s="13" t="s">
        <v>29</v>
      </c>
      <c r="D61" s="13" t="s">
        <v>38</v>
      </c>
      <c r="E61" s="13" t="s">
        <v>89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 t="s">
        <v>42</v>
      </c>
      <c r="U61" s="13"/>
      <c r="V61" s="14"/>
      <c r="W61" s="14"/>
      <c r="X61" s="14"/>
      <c r="Y61" s="14"/>
      <c r="Z61" s="12" t="s">
        <v>90</v>
      </c>
      <c r="AA61" s="15"/>
      <c r="AB61" s="15"/>
      <c r="AC61" s="15"/>
      <c r="AD61" s="15"/>
      <c r="AE61" s="15"/>
      <c r="AF61" s="15">
        <v>84.4</v>
      </c>
      <c r="AG61" s="15"/>
      <c r="AH61" s="15"/>
      <c r="AI61" s="15">
        <v>84.4</v>
      </c>
      <c r="AJ61" s="15"/>
      <c r="AK61" s="15"/>
      <c r="AL61" s="15"/>
      <c r="AM61" s="15">
        <v>84.4</v>
      </c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>
        <v>84.4</v>
      </c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2" t="s">
        <v>90</v>
      </c>
    </row>
    <row r="62" spans="1:67" ht="51.4" customHeight="1" x14ac:dyDescent="0.25">
      <c r="A62" s="16" t="s">
        <v>43</v>
      </c>
      <c r="B62" s="13" t="s">
        <v>27</v>
      </c>
      <c r="C62" s="13" t="s">
        <v>29</v>
      </c>
      <c r="D62" s="13" t="s">
        <v>38</v>
      </c>
      <c r="E62" s="13" t="s">
        <v>89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 t="s">
        <v>44</v>
      </c>
      <c r="U62" s="13"/>
      <c r="V62" s="14"/>
      <c r="W62" s="14"/>
      <c r="X62" s="14"/>
      <c r="Y62" s="14"/>
      <c r="Z62" s="16" t="s">
        <v>43</v>
      </c>
      <c r="AA62" s="15"/>
      <c r="AB62" s="15"/>
      <c r="AC62" s="15"/>
      <c r="AD62" s="15"/>
      <c r="AE62" s="15"/>
      <c r="AF62" s="15">
        <v>84.4</v>
      </c>
      <c r="AG62" s="15"/>
      <c r="AH62" s="15"/>
      <c r="AI62" s="15">
        <v>84.4</v>
      </c>
      <c r="AJ62" s="15"/>
      <c r="AK62" s="15"/>
      <c r="AL62" s="15"/>
      <c r="AM62" s="15">
        <v>84.4</v>
      </c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>
        <v>84.4</v>
      </c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6" t="s">
        <v>43</v>
      </c>
    </row>
    <row r="63" spans="1:67" ht="85.5" customHeight="1" x14ac:dyDescent="0.25">
      <c r="A63" s="5" t="s">
        <v>91</v>
      </c>
      <c r="B63" s="4" t="s">
        <v>27</v>
      </c>
      <c r="C63" s="4" t="s">
        <v>29</v>
      </c>
      <c r="D63" s="4" t="s">
        <v>92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91</v>
      </c>
      <c r="AA63" s="7">
        <v>247.3</v>
      </c>
      <c r="AB63" s="7"/>
      <c r="AC63" s="7"/>
      <c r="AD63" s="7"/>
      <c r="AE63" s="7">
        <v>247.3</v>
      </c>
      <c r="AF63" s="7"/>
      <c r="AG63" s="7"/>
      <c r="AH63" s="7"/>
      <c r="AI63" s="7"/>
      <c r="AJ63" s="7"/>
      <c r="AK63" s="7"/>
      <c r="AL63" s="7"/>
      <c r="AM63" s="7"/>
      <c r="AN63" s="7">
        <v>247.3</v>
      </c>
      <c r="AO63" s="7"/>
      <c r="AP63" s="7"/>
      <c r="AQ63" s="7"/>
      <c r="AR63" s="7">
        <v>247.3</v>
      </c>
      <c r="AS63" s="7"/>
      <c r="AT63" s="7"/>
      <c r="AU63" s="7"/>
      <c r="AV63" s="7"/>
      <c r="AW63" s="7"/>
      <c r="AX63" s="7">
        <v>247.3</v>
      </c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5" t="s">
        <v>91</v>
      </c>
    </row>
    <row r="64" spans="1:67" ht="153.94999999999999" customHeight="1" x14ac:dyDescent="0.25">
      <c r="A64" s="8" t="s">
        <v>93</v>
      </c>
      <c r="B64" s="9" t="s">
        <v>27</v>
      </c>
      <c r="C64" s="9" t="s">
        <v>29</v>
      </c>
      <c r="D64" s="9" t="s">
        <v>92</v>
      </c>
      <c r="E64" s="9" t="s">
        <v>94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10"/>
      <c r="W64" s="10"/>
      <c r="X64" s="10"/>
      <c r="Y64" s="10"/>
      <c r="Z64" s="8" t="s">
        <v>93</v>
      </c>
      <c r="AA64" s="11">
        <v>247.3</v>
      </c>
      <c r="AB64" s="11"/>
      <c r="AC64" s="11"/>
      <c r="AD64" s="11"/>
      <c r="AE64" s="11">
        <v>247.3</v>
      </c>
      <c r="AF64" s="11"/>
      <c r="AG64" s="11"/>
      <c r="AH64" s="11"/>
      <c r="AI64" s="11"/>
      <c r="AJ64" s="11"/>
      <c r="AK64" s="11"/>
      <c r="AL64" s="11"/>
      <c r="AM64" s="11"/>
      <c r="AN64" s="11">
        <v>247.3</v>
      </c>
      <c r="AO64" s="11"/>
      <c r="AP64" s="11"/>
      <c r="AQ64" s="11"/>
      <c r="AR64" s="11">
        <v>247.3</v>
      </c>
      <c r="AS64" s="11"/>
      <c r="AT64" s="11"/>
      <c r="AU64" s="11"/>
      <c r="AV64" s="11"/>
      <c r="AW64" s="11"/>
      <c r="AX64" s="11">
        <v>247.3</v>
      </c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8" t="s">
        <v>93</v>
      </c>
    </row>
    <row r="65" spans="1:67" ht="171" customHeight="1" x14ac:dyDescent="0.25">
      <c r="A65" s="12" t="s">
        <v>95</v>
      </c>
      <c r="B65" s="13" t="s">
        <v>27</v>
      </c>
      <c r="C65" s="13" t="s">
        <v>29</v>
      </c>
      <c r="D65" s="13" t="s">
        <v>92</v>
      </c>
      <c r="E65" s="13" t="s">
        <v>94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36</v>
      </c>
      <c r="U65" s="13"/>
      <c r="V65" s="14"/>
      <c r="W65" s="14"/>
      <c r="X65" s="14"/>
      <c r="Y65" s="14"/>
      <c r="Z65" s="12" t="s">
        <v>95</v>
      </c>
      <c r="AA65" s="15">
        <v>247.3</v>
      </c>
      <c r="AB65" s="15"/>
      <c r="AC65" s="15"/>
      <c r="AD65" s="15"/>
      <c r="AE65" s="15">
        <v>247.3</v>
      </c>
      <c r="AF65" s="15"/>
      <c r="AG65" s="15"/>
      <c r="AH65" s="15"/>
      <c r="AI65" s="15"/>
      <c r="AJ65" s="15"/>
      <c r="AK65" s="15"/>
      <c r="AL65" s="15"/>
      <c r="AM65" s="15"/>
      <c r="AN65" s="15">
        <v>247.3</v>
      </c>
      <c r="AO65" s="15"/>
      <c r="AP65" s="15"/>
      <c r="AQ65" s="15"/>
      <c r="AR65" s="15">
        <v>247.3</v>
      </c>
      <c r="AS65" s="15"/>
      <c r="AT65" s="15"/>
      <c r="AU65" s="15"/>
      <c r="AV65" s="15"/>
      <c r="AW65" s="15"/>
      <c r="AX65" s="15">
        <v>247.3</v>
      </c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2" t="s">
        <v>95</v>
      </c>
    </row>
    <row r="66" spans="1:67" ht="17.100000000000001" customHeight="1" x14ac:dyDescent="0.25">
      <c r="A66" s="5" t="s">
        <v>96</v>
      </c>
      <c r="B66" s="4" t="s">
        <v>27</v>
      </c>
      <c r="C66" s="4" t="s">
        <v>29</v>
      </c>
      <c r="D66" s="4" t="s">
        <v>97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96</v>
      </c>
      <c r="AA66" s="7">
        <v>30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>
        <v>30</v>
      </c>
      <c r="AO66" s="7"/>
      <c r="AP66" s="7"/>
      <c r="AQ66" s="7"/>
      <c r="AR66" s="7"/>
      <c r="AS66" s="7"/>
      <c r="AT66" s="7"/>
      <c r="AU66" s="7"/>
      <c r="AV66" s="7"/>
      <c r="AW66" s="7"/>
      <c r="AX66" s="7">
        <v>0</v>
      </c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5" t="s">
        <v>96</v>
      </c>
    </row>
    <row r="67" spans="1:67" ht="34.15" customHeight="1" x14ac:dyDescent="0.25">
      <c r="A67" s="8" t="s">
        <v>98</v>
      </c>
      <c r="B67" s="9" t="s">
        <v>27</v>
      </c>
      <c r="C67" s="9" t="s">
        <v>29</v>
      </c>
      <c r="D67" s="9" t="s">
        <v>97</v>
      </c>
      <c r="E67" s="9" t="s">
        <v>99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10"/>
      <c r="W67" s="10"/>
      <c r="X67" s="10"/>
      <c r="Y67" s="10"/>
      <c r="Z67" s="8" t="s">
        <v>98</v>
      </c>
      <c r="AA67" s="11">
        <v>30</v>
      </c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>
        <v>30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>
        <v>0</v>
      </c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8" t="s">
        <v>98</v>
      </c>
    </row>
    <row r="68" spans="1:67" ht="51.4" customHeight="1" x14ac:dyDescent="0.25">
      <c r="A68" s="16" t="s">
        <v>100</v>
      </c>
      <c r="B68" s="13" t="s">
        <v>27</v>
      </c>
      <c r="C68" s="13" t="s">
        <v>29</v>
      </c>
      <c r="D68" s="13" t="s">
        <v>97</v>
      </c>
      <c r="E68" s="13" t="s">
        <v>99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101</v>
      </c>
      <c r="U68" s="13"/>
      <c r="V68" s="14"/>
      <c r="W68" s="14"/>
      <c r="X68" s="14"/>
      <c r="Y68" s="14"/>
      <c r="Z68" s="16" t="s">
        <v>100</v>
      </c>
      <c r="AA68" s="15">
        <v>30</v>
      </c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>
        <v>30</v>
      </c>
      <c r="AO68" s="15"/>
      <c r="AP68" s="15"/>
      <c r="AQ68" s="15"/>
      <c r="AR68" s="15"/>
      <c r="AS68" s="15"/>
      <c r="AT68" s="15"/>
      <c r="AU68" s="15"/>
      <c r="AV68" s="15"/>
      <c r="AW68" s="15"/>
      <c r="AX68" s="15">
        <v>0</v>
      </c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6" t="s">
        <v>100</v>
      </c>
    </row>
    <row r="69" spans="1:67" ht="34.15" customHeight="1" x14ac:dyDescent="0.25">
      <c r="A69" s="5" t="s">
        <v>102</v>
      </c>
      <c r="B69" s="4" t="s">
        <v>27</v>
      </c>
      <c r="C69" s="4" t="s">
        <v>29</v>
      </c>
      <c r="D69" s="4" t="s">
        <v>103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102</v>
      </c>
      <c r="AA69" s="7">
        <v>82.7</v>
      </c>
      <c r="AB69" s="7"/>
      <c r="AC69" s="7"/>
      <c r="AD69" s="7"/>
      <c r="AE69" s="7"/>
      <c r="AF69" s="7">
        <v>37.5</v>
      </c>
      <c r="AG69" s="7"/>
      <c r="AH69" s="7"/>
      <c r="AI69" s="7"/>
      <c r="AJ69" s="7"/>
      <c r="AK69" s="7"/>
      <c r="AL69" s="7"/>
      <c r="AM69" s="7"/>
      <c r="AN69" s="7">
        <v>82.7</v>
      </c>
      <c r="AO69" s="7"/>
      <c r="AP69" s="7"/>
      <c r="AQ69" s="7"/>
      <c r="AR69" s="7"/>
      <c r="AS69" s="7"/>
      <c r="AT69" s="7"/>
      <c r="AU69" s="7"/>
      <c r="AV69" s="7"/>
      <c r="AW69" s="7"/>
      <c r="AX69" s="7">
        <f>AX70+AX75+AX79+AX82</f>
        <v>105.7</v>
      </c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5" t="s">
        <v>102</v>
      </c>
    </row>
    <row r="70" spans="1:67" ht="51.4" customHeight="1" x14ac:dyDescent="0.25">
      <c r="A70" s="8" t="s">
        <v>104</v>
      </c>
      <c r="B70" s="9" t="s">
        <v>27</v>
      </c>
      <c r="C70" s="9" t="s">
        <v>29</v>
      </c>
      <c r="D70" s="9" t="s">
        <v>103</v>
      </c>
      <c r="E70" s="9" t="s">
        <v>105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10"/>
      <c r="W70" s="10"/>
      <c r="X70" s="10"/>
      <c r="Y70" s="10"/>
      <c r="Z70" s="8" t="s">
        <v>104</v>
      </c>
      <c r="AA70" s="11">
        <v>3.1</v>
      </c>
      <c r="AB70" s="11"/>
      <c r="AC70" s="11"/>
      <c r="AD70" s="11"/>
      <c r="AE70" s="11"/>
      <c r="AF70" s="11">
        <v>38.200000000000003</v>
      </c>
      <c r="AG70" s="11"/>
      <c r="AH70" s="11"/>
      <c r="AI70" s="11"/>
      <c r="AJ70" s="11"/>
      <c r="AK70" s="11"/>
      <c r="AL70" s="11"/>
      <c r="AM70" s="11"/>
      <c r="AN70" s="11">
        <v>3.1</v>
      </c>
      <c r="AO70" s="11"/>
      <c r="AP70" s="11"/>
      <c r="AQ70" s="11"/>
      <c r="AR70" s="11"/>
      <c r="AS70" s="11"/>
      <c r="AT70" s="11"/>
      <c r="AU70" s="11"/>
      <c r="AV70" s="11"/>
      <c r="AW70" s="11"/>
      <c r="AX70" s="11">
        <v>40.5</v>
      </c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8" t="s">
        <v>104</v>
      </c>
    </row>
    <row r="71" spans="1:67" ht="68.45" customHeight="1" x14ac:dyDescent="0.25">
      <c r="A71" s="16" t="s">
        <v>106</v>
      </c>
      <c r="B71" s="13" t="s">
        <v>27</v>
      </c>
      <c r="C71" s="13" t="s">
        <v>29</v>
      </c>
      <c r="D71" s="13" t="s">
        <v>103</v>
      </c>
      <c r="E71" s="13" t="s">
        <v>105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 t="s">
        <v>101</v>
      </c>
      <c r="U71" s="13"/>
      <c r="V71" s="14"/>
      <c r="W71" s="14"/>
      <c r="X71" s="14"/>
      <c r="Y71" s="14"/>
      <c r="Z71" s="16" t="s">
        <v>106</v>
      </c>
      <c r="AA71" s="15">
        <v>3.1</v>
      </c>
      <c r="AB71" s="15"/>
      <c r="AC71" s="15"/>
      <c r="AD71" s="15"/>
      <c r="AE71" s="15"/>
      <c r="AF71" s="15">
        <v>38.200000000000003</v>
      </c>
      <c r="AG71" s="15"/>
      <c r="AH71" s="15"/>
      <c r="AI71" s="15"/>
      <c r="AJ71" s="15"/>
      <c r="AK71" s="15"/>
      <c r="AL71" s="15"/>
      <c r="AM71" s="15"/>
      <c r="AN71" s="15">
        <v>3.1</v>
      </c>
      <c r="AO71" s="15"/>
      <c r="AP71" s="15"/>
      <c r="AQ71" s="15"/>
      <c r="AR71" s="15"/>
      <c r="AS71" s="15"/>
      <c r="AT71" s="15"/>
      <c r="AU71" s="15"/>
      <c r="AV71" s="15"/>
      <c r="AW71" s="15"/>
      <c r="AX71" s="15">
        <v>40.5</v>
      </c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6" t="s">
        <v>106</v>
      </c>
    </row>
    <row r="72" spans="1:67" ht="34.15" customHeight="1" x14ac:dyDescent="0.25">
      <c r="A72" s="16" t="s">
        <v>107</v>
      </c>
      <c r="B72" s="13" t="s">
        <v>27</v>
      </c>
      <c r="C72" s="13" t="s">
        <v>29</v>
      </c>
      <c r="D72" s="13" t="s">
        <v>103</v>
      </c>
      <c r="E72" s="13" t="s">
        <v>105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108</v>
      </c>
      <c r="U72" s="13"/>
      <c r="V72" s="14"/>
      <c r="W72" s="14"/>
      <c r="X72" s="14"/>
      <c r="Y72" s="14"/>
      <c r="Z72" s="16" t="s">
        <v>107</v>
      </c>
      <c r="AA72" s="15">
        <v>3.1</v>
      </c>
      <c r="AB72" s="15"/>
      <c r="AC72" s="15"/>
      <c r="AD72" s="15"/>
      <c r="AE72" s="15"/>
      <c r="AF72" s="15">
        <v>23.8</v>
      </c>
      <c r="AG72" s="15"/>
      <c r="AH72" s="15"/>
      <c r="AI72" s="15"/>
      <c r="AJ72" s="15"/>
      <c r="AK72" s="15"/>
      <c r="AL72" s="15"/>
      <c r="AM72" s="15"/>
      <c r="AN72" s="15">
        <v>3.1</v>
      </c>
      <c r="AO72" s="15"/>
      <c r="AP72" s="15"/>
      <c r="AQ72" s="15"/>
      <c r="AR72" s="15"/>
      <c r="AS72" s="15"/>
      <c r="AT72" s="15"/>
      <c r="AU72" s="15"/>
      <c r="AV72" s="15"/>
      <c r="AW72" s="15"/>
      <c r="AX72" s="15">
        <v>26.1</v>
      </c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6" t="s">
        <v>107</v>
      </c>
    </row>
    <row r="73" spans="1:67" ht="34.15" customHeight="1" x14ac:dyDescent="0.25">
      <c r="A73" s="16" t="s">
        <v>109</v>
      </c>
      <c r="B73" s="13" t="s">
        <v>27</v>
      </c>
      <c r="C73" s="13" t="s">
        <v>29</v>
      </c>
      <c r="D73" s="13" t="s">
        <v>103</v>
      </c>
      <c r="E73" s="13" t="s">
        <v>105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 t="s">
        <v>110</v>
      </c>
      <c r="U73" s="13"/>
      <c r="V73" s="14"/>
      <c r="W73" s="14"/>
      <c r="X73" s="14"/>
      <c r="Y73" s="14"/>
      <c r="Z73" s="16" t="s">
        <v>109</v>
      </c>
      <c r="AA73" s="15"/>
      <c r="AB73" s="15"/>
      <c r="AC73" s="15"/>
      <c r="AD73" s="15"/>
      <c r="AE73" s="15"/>
      <c r="AF73" s="15">
        <v>12.8</v>
      </c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>
        <v>12.8</v>
      </c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6" t="s">
        <v>109</v>
      </c>
    </row>
    <row r="74" spans="1:67" ht="34.15" customHeight="1" x14ac:dyDescent="0.25">
      <c r="A74" s="16" t="s">
        <v>111</v>
      </c>
      <c r="B74" s="13" t="s">
        <v>27</v>
      </c>
      <c r="C74" s="13" t="s">
        <v>29</v>
      </c>
      <c r="D74" s="13" t="s">
        <v>103</v>
      </c>
      <c r="E74" s="13" t="s">
        <v>105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 t="s">
        <v>112</v>
      </c>
      <c r="U74" s="13"/>
      <c r="V74" s="14"/>
      <c r="W74" s="14"/>
      <c r="X74" s="14"/>
      <c r="Y74" s="14"/>
      <c r="Z74" s="16" t="s">
        <v>111</v>
      </c>
      <c r="AA74" s="15"/>
      <c r="AB74" s="15"/>
      <c r="AC74" s="15"/>
      <c r="AD74" s="15"/>
      <c r="AE74" s="15"/>
      <c r="AF74" s="15">
        <v>1.6</v>
      </c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>
        <v>1.6</v>
      </c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6" t="s">
        <v>111</v>
      </c>
    </row>
    <row r="75" spans="1:67" ht="51.4" customHeight="1" x14ac:dyDescent="0.25">
      <c r="A75" s="8" t="s">
        <v>113</v>
      </c>
      <c r="B75" s="9" t="s">
        <v>27</v>
      </c>
      <c r="C75" s="9" t="s">
        <v>29</v>
      </c>
      <c r="D75" s="9" t="s">
        <v>103</v>
      </c>
      <c r="E75" s="9" t="s">
        <v>114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10"/>
      <c r="W75" s="10"/>
      <c r="X75" s="10"/>
      <c r="Y75" s="10"/>
      <c r="Z75" s="8" t="s">
        <v>113</v>
      </c>
      <c r="AA75" s="11">
        <v>56.7</v>
      </c>
      <c r="AB75" s="11"/>
      <c r="AC75" s="11"/>
      <c r="AD75" s="11"/>
      <c r="AE75" s="11"/>
      <c r="AF75" s="11">
        <v>-5.7</v>
      </c>
      <c r="AG75" s="11"/>
      <c r="AH75" s="11"/>
      <c r="AI75" s="11"/>
      <c r="AJ75" s="11"/>
      <c r="AK75" s="11"/>
      <c r="AL75" s="11"/>
      <c r="AM75" s="11"/>
      <c r="AN75" s="11">
        <v>56.7</v>
      </c>
      <c r="AO75" s="11"/>
      <c r="AP75" s="11"/>
      <c r="AQ75" s="11"/>
      <c r="AR75" s="11"/>
      <c r="AS75" s="11"/>
      <c r="AT75" s="11"/>
      <c r="AU75" s="11"/>
      <c r="AV75" s="11"/>
      <c r="AW75" s="11"/>
      <c r="AX75" s="11">
        <v>37.799999999999997</v>
      </c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8" t="s">
        <v>113</v>
      </c>
    </row>
    <row r="76" spans="1:67" ht="102.6" customHeight="1" x14ac:dyDescent="0.25">
      <c r="A76" s="16" t="s">
        <v>115</v>
      </c>
      <c r="B76" s="13" t="s">
        <v>27</v>
      </c>
      <c r="C76" s="13" t="s">
        <v>29</v>
      </c>
      <c r="D76" s="13" t="s">
        <v>103</v>
      </c>
      <c r="E76" s="13" t="s">
        <v>114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 t="s">
        <v>50</v>
      </c>
      <c r="U76" s="13"/>
      <c r="V76" s="14"/>
      <c r="W76" s="14"/>
      <c r="X76" s="14"/>
      <c r="Y76" s="14"/>
      <c r="Z76" s="16" t="s">
        <v>115</v>
      </c>
      <c r="AA76" s="15">
        <v>56.7</v>
      </c>
      <c r="AB76" s="15"/>
      <c r="AC76" s="15"/>
      <c r="AD76" s="15"/>
      <c r="AE76" s="15"/>
      <c r="AF76" s="15">
        <v>-5.7</v>
      </c>
      <c r="AG76" s="15"/>
      <c r="AH76" s="15"/>
      <c r="AI76" s="15"/>
      <c r="AJ76" s="15"/>
      <c r="AK76" s="15"/>
      <c r="AL76" s="15"/>
      <c r="AM76" s="15"/>
      <c r="AN76" s="15">
        <v>56.7</v>
      </c>
      <c r="AO76" s="15"/>
      <c r="AP76" s="15"/>
      <c r="AQ76" s="15"/>
      <c r="AR76" s="15"/>
      <c r="AS76" s="15"/>
      <c r="AT76" s="15"/>
      <c r="AU76" s="15"/>
      <c r="AV76" s="15"/>
      <c r="AW76" s="15"/>
      <c r="AX76" s="15">
        <v>37.799999999999997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6" t="s">
        <v>115</v>
      </c>
    </row>
    <row r="77" spans="1:67" ht="34.15" customHeight="1" x14ac:dyDescent="0.25">
      <c r="A77" s="16" t="s">
        <v>53</v>
      </c>
      <c r="B77" s="13" t="s">
        <v>27</v>
      </c>
      <c r="C77" s="13" t="s">
        <v>29</v>
      </c>
      <c r="D77" s="13" t="s">
        <v>103</v>
      </c>
      <c r="E77" s="13" t="s">
        <v>114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 t="s">
        <v>54</v>
      </c>
      <c r="U77" s="13"/>
      <c r="V77" s="14"/>
      <c r="W77" s="14"/>
      <c r="X77" s="14"/>
      <c r="Y77" s="14"/>
      <c r="Z77" s="16" t="s">
        <v>53</v>
      </c>
      <c r="AA77" s="15">
        <v>29.1</v>
      </c>
      <c r="AB77" s="15"/>
      <c r="AC77" s="15"/>
      <c r="AD77" s="15"/>
      <c r="AE77" s="15"/>
      <c r="AF77" s="15">
        <v>14.9</v>
      </c>
      <c r="AG77" s="15"/>
      <c r="AH77" s="15"/>
      <c r="AI77" s="15"/>
      <c r="AJ77" s="15"/>
      <c r="AK77" s="15"/>
      <c r="AL77" s="15"/>
      <c r="AM77" s="15"/>
      <c r="AN77" s="15">
        <v>29.1</v>
      </c>
      <c r="AO77" s="15"/>
      <c r="AP77" s="15"/>
      <c r="AQ77" s="15"/>
      <c r="AR77" s="15"/>
      <c r="AS77" s="15"/>
      <c r="AT77" s="15"/>
      <c r="AU77" s="15"/>
      <c r="AV77" s="15"/>
      <c r="AW77" s="15"/>
      <c r="AX77" s="15">
        <v>30.8</v>
      </c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6" t="s">
        <v>53</v>
      </c>
    </row>
    <row r="78" spans="1:67" ht="34.15" customHeight="1" x14ac:dyDescent="0.25">
      <c r="A78" s="16" t="s">
        <v>116</v>
      </c>
      <c r="B78" s="13" t="s">
        <v>27</v>
      </c>
      <c r="C78" s="13" t="s">
        <v>29</v>
      </c>
      <c r="D78" s="13" t="s">
        <v>103</v>
      </c>
      <c r="E78" s="13" t="s">
        <v>114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117</v>
      </c>
      <c r="U78" s="13"/>
      <c r="V78" s="14"/>
      <c r="W78" s="14"/>
      <c r="X78" s="14"/>
      <c r="Y78" s="14"/>
      <c r="Z78" s="16" t="s">
        <v>116</v>
      </c>
      <c r="AA78" s="15">
        <v>27.6</v>
      </c>
      <c r="AB78" s="15"/>
      <c r="AC78" s="15"/>
      <c r="AD78" s="15"/>
      <c r="AE78" s="15"/>
      <c r="AF78" s="15">
        <v>-20.6</v>
      </c>
      <c r="AG78" s="15"/>
      <c r="AH78" s="15"/>
      <c r="AI78" s="15"/>
      <c r="AJ78" s="15"/>
      <c r="AK78" s="15"/>
      <c r="AL78" s="15"/>
      <c r="AM78" s="15"/>
      <c r="AN78" s="15">
        <v>27.6</v>
      </c>
      <c r="AO78" s="15"/>
      <c r="AP78" s="15"/>
      <c r="AQ78" s="15"/>
      <c r="AR78" s="15"/>
      <c r="AS78" s="15"/>
      <c r="AT78" s="15"/>
      <c r="AU78" s="15"/>
      <c r="AV78" s="15"/>
      <c r="AW78" s="15"/>
      <c r="AX78" s="15">
        <v>7</v>
      </c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6" t="s">
        <v>116</v>
      </c>
    </row>
    <row r="79" spans="1:67" ht="85.5" customHeight="1" x14ac:dyDescent="0.25">
      <c r="A79" s="8" t="s">
        <v>118</v>
      </c>
      <c r="B79" s="9" t="s">
        <v>27</v>
      </c>
      <c r="C79" s="9" t="s">
        <v>29</v>
      </c>
      <c r="D79" s="9" t="s">
        <v>103</v>
      </c>
      <c r="E79" s="9" t="s">
        <v>119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10"/>
      <c r="W79" s="10"/>
      <c r="X79" s="10"/>
      <c r="Y79" s="10"/>
      <c r="Z79" s="8" t="s">
        <v>118</v>
      </c>
      <c r="AA79" s="11">
        <v>2.9</v>
      </c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>
        <v>2.9</v>
      </c>
      <c r="AO79" s="11"/>
      <c r="AP79" s="11"/>
      <c r="AQ79" s="11"/>
      <c r="AR79" s="11"/>
      <c r="AS79" s="11"/>
      <c r="AT79" s="11"/>
      <c r="AU79" s="11"/>
      <c r="AV79" s="11"/>
      <c r="AW79" s="11"/>
      <c r="AX79" s="11">
        <v>2.9</v>
      </c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8" t="s">
        <v>118</v>
      </c>
    </row>
    <row r="80" spans="1:67" ht="102.6" customHeight="1" x14ac:dyDescent="0.25">
      <c r="A80" s="16" t="s">
        <v>120</v>
      </c>
      <c r="B80" s="13" t="s">
        <v>27</v>
      </c>
      <c r="C80" s="13" t="s">
        <v>29</v>
      </c>
      <c r="D80" s="13" t="s">
        <v>103</v>
      </c>
      <c r="E80" s="13" t="s">
        <v>119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 t="s">
        <v>101</v>
      </c>
      <c r="U80" s="13"/>
      <c r="V80" s="14"/>
      <c r="W80" s="14"/>
      <c r="X80" s="14"/>
      <c r="Y80" s="14"/>
      <c r="Z80" s="16" t="s">
        <v>120</v>
      </c>
      <c r="AA80" s="15">
        <v>2.9</v>
      </c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>
        <v>2.9</v>
      </c>
      <c r="AO80" s="15"/>
      <c r="AP80" s="15"/>
      <c r="AQ80" s="15"/>
      <c r="AR80" s="15"/>
      <c r="AS80" s="15"/>
      <c r="AT80" s="15"/>
      <c r="AU80" s="15"/>
      <c r="AV80" s="15"/>
      <c r="AW80" s="15"/>
      <c r="AX80" s="15">
        <v>2.9</v>
      </c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6" t="s">
        <v>120</v>
      </c>
    </row>
    <row r="81" spans="1:67" ht="34.15" customHeight="1" x14ac:dyDescent="0.25">
      <c r="A81" s="16" t="s">
        <v>111</v>
      </c>
      <c r="B81" s="13" t="s">
        <v>27</v>
      </c>
      <c r="C81" s="13" t="s">
        <v>29</v>
      </c>
      <c r="D81" s="13" t="s">
        <v>103</v>
      </c>
      <c r="E81" s="13" t="s">
        <v>119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 t="s">
        <v>112</v>
      </c>
      <c r="U81" s="13"/>
      <c r="V81" s="14"/>
      <c r="W81" s="14"/>
      <c r="X81" s="14"/>
      <c r="Y81" s="14"/>
      <c r="Z81" s="16" t="s">
        <v>111</v>
      </c>
      <c r="AA81" s="15">
        <v>2.9</v>
      </c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>
        <v>2.9</v>
      </c>
      <c r="AO81" s="15"/>
      <c r="AP81" s="15"/>
      <c r="AQ81" s="15"/>
      <c r="AR81" s="15"/>
      <c r="AS81" s="15"/>
      <c r="AT81" s="15"/>
      <c r="AU81" s="15"/>
      <c r="AV81" s="15"/>
      <c r="AW81" s="15"/>
      <c r="AX81" s="15">
        <v>2.9</v>
      </c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6" t="s">
        <v>111</v>
      </c>
    </row>
    <row r="82" spans="1:67" ht="85.5" customHeight="1" x14ac:dyDescent="0.25">
      <c r="A82" s="8" t="s">
        <v>121</v>
      </c>
      <c r="B82" s="9" t="s">
        <v>27</v>
      </c>
      <c r="C82" s="9" t="s">
        <v>29</v>
      </c>
      <c r="D82" s="9" t="s">
        <v>103</v>
      </c>
      <c r="E82" s="9" t="s">
        <v>122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10"/>
      <c r="W82" s="10"/>
      <c r="X82" s="10"/>
      <c r="Y82" s="10"/>
      <c r="Z82" s="8" t="s">
        <v>121</v>
      </c>
      <c r="AA82" s="11">
        <v>20</v>
      </c>
      <c r="AB82" s="11"/>
      <c r="AC82" s="11"/>
      <c r="AD82" s="11"/>
      <c r="AE82" s="11"/>
      <c r="AF82" s="11">
        <v>5</v>
      </c>
      <c r="AG82" s="11"/>
      <c r="AH82" s="11"/>
      <c r="AI82" s="11"/>
      <c r="AJ82" s="11"/>
      <c r="AK82" s="11"/>
      <c r="AL82" s="11"/>
      <c r="AM82" s="11"/>
      <c r="AN82" s="11">
        <v>20</v>
      </c>
      <c r="AO82" s="11"/>
      <c r="AP82" s="11"/>
      <c r="AQ82" s="11"/>
      <c r="AR82" s="11"/>
      <c r="AS82" s="11"/>
      <c r="AT82" s="11"/>
      <c r="AU82" s="11"/>
      <c r="AV82" s="11"/>
      <c r="AW82" s="11"/>
      <c r="AX82" s="11">
        <v>24.5</v>
      </c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8" t="s">
        <v>121</v>
      </c>
    </row>
    <row r="83" spans="1:67" ht="136.9" customHeight="1" x14ac:dyDescent="0.25">
      <c r="A83" s="16" t="s">
        <v>123</v>
      </c>
      <c r="B83" s="13" t="s">
        <v>27</v>
      </c>
      <c r="C83" s="13" t="s">
        <v>29</v>
      </c>
      <c r="D83" s="13" t="s">
        <v>103</v>
      </c>
      <c r="E83" s="13" t="s">
        <v>122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 t="s">
        <v>50</v>
      </c>
      <c r="U83" s="13"/>
      <c r="V83" s="14"/>
      <c r="W83" s="14"/>
      <c r="X83" s="14"/>
      <c r="Y83" s="14"/>
      <c r="Z83" s="16" t="s">
        <v>123</v>
      </c>
      <c r="AA83" s="15">
        <v>20</v>
      </c>
      <c r="AB83" s="15"/>
      <c r="AC83" s="15"/>
      <c r="AD83" s="15"/>
      <c r="AE83" s="15"/>
      <c r="AF83" s="15">
        <v>5</v>
      </c>
      <c r="AG83" s="15"/>
      <c r="AH83" s="15"/>
      <c r="AI83" s="15"/>
      <c r="AJ83" s="15"/>
      <c r="AK83" s="15"/>
      <c r="AL83" s="15"/>
      <c r="AM83" s="15"/>
      <c r="AN83" s="15">
        <v>20</v>
      </c>
      <c r="AO83" s="15"/>
      <c r="AP83" s="15"/>
      <c r="AQ83" s="15"/>
      <c r="AR83" s="15"/>
      <c r="AS83" s="15"/>
      <c r="AT83" s="15"/>
      <c r="AU83" s="15"/>
      <c r="AV83" s="15"/>
      <c r="AW83" s="15"/>
      <c r="AX83" s="15">
        <v>24.5</v>
      </c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6" t="s">
        <v>123</v>
      </c>
    </row>
    <row r="84" spans="1:67" ht="34.15" customHeight="1" x14ac:dyDescent="0.25">
      <c r="A84" s="16" t="s">
        <v>53</v>
      </c>
      <c r="B84" s="13" t="s">
        <v>27</v>
      </c>
      <c r="C84" s="13" t="s">
        <v>29</v>
      </c>
      <c r="D84" s="13" t="s">
        <v>103</v>
      </c>
      <c r="E84" s="13" t="s">
        <v>122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54</v>
      </c>
      <c r="U84" s="13"/>
      <c r="V84" s="14"/>
      <c r="W84" s="14"/>
      <c r="X84" s="14"/>
      <c r="Y84" s="14"/>
      <c r="Z84" s="16" t="s">
        <v>53</v>
      </c>
      <c r="AA84" s="15">
        <v>20</v>
      </c>
      <c r="AB84" s="15"/>
      <c r="AC84" s="15"/>
      <c r="AD84" s="15"/>
      <c r="AE84" s="15"/>
      <c r="AF84" s="15">
        <v>5</v>
      </c>
      <c r="AG84" s="15"/>
      <c r="AH84" s="15"/>
      <c r="AI84" s="15"/>
      <c r="AJ84" s="15"/>
      <c r="AK84" s="15"/>
      <c r="AL84" s="15"/>
      <c r="AM84" s="15"/>
      <c r="AN84" s="15">
        <v>20</v>
      </c>
      <c r="AO84" s="15"/>
      <c r="AP84" s="15"/>
      <c r="AQ84" s="15"/>
      <c r="AR84" s="15"/>
      <c r="AS84" s="15"/>
      <c r="AT84" s="15"/>
      <c r="AU84" s="15"/>
      <c r="AV84" s="15"/>
      <c r="AW84" s="15"/>
      <c r="AX84" s="15">
        <v>24.5</v>
      </c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6" t="s">
        <v>53</v>
      </c>
    </row>
    <row r="85" spans="1:67" ht="17.100000000000001" customHeight="1" x14ac:dyDescent="0.25">
      <c r="A85" s="5" t="s">
        <v>124</v>
      </c>
      <c r="B85" s="4" t="s">
        <v>27</v>
      </c>
      <c r="C85" s="4" t="s">
        <v>125</v>
      </c>
      <c r="D85" s="4" t="s">
        <v>30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6"/>
      <c r="W85" s="6"/>
      <c r="X85" s="6"/>
      <c r="Y85" s="6"/>
      <c r="Z85" s="5" t="s">
        <v>124</v>
      </c>
      <c r="AA85" s="7">
        <v>142.69999999999999</v>
      </c>
      <c r="AB85" s="7">
        <v>142.69999999999999</v>
      </c>
      <c r="AC85" s="7"/>
      <c r="AD85" s="7"/>
      <c r="AE85" s="7"/>
      <c r="AF85" s="7">
        <v>10.4</v>
      </c>
      <c r="AG85" s="7">
        <v>10.4</v>
      </c>
      <c r="AH85" s="7"/>
      <c r="AI85" s="7"/>
      <c r="AJ85" s="7"/>
      <c r="AK85" s="7">
        <v>153</v>
      </c>
      <c r="AL85" s="7"/>
      <c r="AM85" s="7"/>
      <c r="AN85" s="7">
        <v>149.6</v>
      </c>
      <c r="AO85" s="7">
        <v>149.6</v>
      </c>
      <c r="AP85" s="7"/>
      <c r="AQ85" s="7"/>
      <c r="AR85" s="7"/>
      <c r="AS85" s="7">
        <v>3.4</v>
      </c>
      <c r="AT85" s="7">
        <v>3.4</v>
      </c>
      <c r="AU85" s="7"/>
      <c r="AV85" s="7"/>
      <c r="AW85" s="7"/>
      <c r="AX85" s="7">
        <v>153</v>
      </c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>
        <v>153</v>
      </c>
      <c r="BM85" s="7"/>
      <c r="BN85" s="7"/>
      <c r="BO85" s="5" t="s">
        <v>124</v>
      </c>
    </row>
    <row r="86" spans="1:67" ht="34.15" customHeight="1" x14ac:dyDescent="0.25">
      <c r="A86" s="5" t="s">
        <v>126</v>
      </c>
      <c r="B86" s="4" t="s">
        <v>27</v>
      </c>
      <c r="C86" s="4" t="s">
        <v>125</v>
      </c>
      <c r="D86" s="4" t="s">
        <v>32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  <c r="Y86" s="6"/>
      <c r="Z86" s="5" t="s">
        <v>126</v>
      </c>
      <c r="AA86" s="7">
        <v>142.69999999999999</v>
      </c>
      <c r="AB86" s="7">
        <v>142.69999999999999</v>
      </c>
      <c r="AC86" s="7"/>
      <c r="AD86" s="7"/>
      <c r="AE86" s="7"/>
      <c r="AF86" s="7">
        <v>10.4</v>
      </c>
      <c r="AG86" s="7">
        <v>10.4</v>
      </c>
      <c r="AH86" s="7"/>
      <c r="AI86" s="7"/>
      <c r="AJ86" s="7"/>
      <c r="AK86" s="7">
        <v>153</v>
      </c>
      <c r="AL86" s="7"/>
      <c r="AM86" s="7"/>
      <c r="AN86" s="7">
        <v>149.6</v>
      </c>
      <c r="AO86" s="7">
        <v>149.6</v>
      </c>
      <c r="AP86" s="7"/>
      <c r="AQ86" s="7"/>
      <c r="AR86" s="7"/>
      <c r="AS86" s="7">
        <v>3.4</v>
      </c>
      <c r="AT86" s="7">
        <v>3.4</v>
      </c>
      <c r="AU86" s="7"/>
      <c r="AV86" s="7"/>
      <c r="AW86" s="7"/>
      <c r="AX86" s="7">
        <v>153</v>
      </c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>
        <v>153</v>
      </c>
      <c r="BM86" s="7"/>
      <c r="BN86" s="7"/>
      <c r="BO86" s="5" t="s">
        <v>126</v>
      </c>
    </row>
    <row r="87" spans="1:67" ht="85.5" customHeight="1" x14ac:dyDescent="0.25">
      <c r="A87" s="8" t="s">
        <v>127</v>
      </c>
      <c r="B87" s="9" t="s">
        <v>27</v>
      </c>
      <c r="C87" s="9" t="s">
        <v>125</v>
      </c>
      <c r="D87" s="9" t="s">
        <v>32</v>
      </c>
      <c r="E87" s="9" t="s">
        <v>128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10"/>
      <c r="W87" s="10"/>
      <c r="X87" s="10"/>
      <c r="Y87" s="10"/>
      <c r="Z87" s="8" t="s">
        <v>127</v>
      </c>
      <c r="AA87" s="11">
        <v>142.69999999999999</v>
      </c>
      <c r="AB87" s="11">
        <v>142.69999999999999</v>
      </c>
      <c r="AC87" s="11"/>
      <c r="AD87" s="11"/>
      <c r="AE87" s="11"/>
      <c r="AF87" s="11">
        <v>10.4</v>
      </c>
      <c r="AG87" s="11">
        <v>10.4</v>
      </c>
      <c r="AH87" s="11"/>
      <c r="AI87" s="11"/>
      <c r="AJ87" s="11"/>
      <c r="AK87" s="11">
        <v>153</v>
      </c>
      <c r="AL87" s="11"/>
      <c r="AM87" s="11"/>
      <c r="AN87" s="11">
        <v>149.6</v>
      </c>
      <c r="AO87" s="11">
        <v>149.6</v>
      </c>
      <c r="AP87" s="11"/>
      <c r="AQ87" s="11"/>
      <c r="AR87" s="11"/>
      <c r="AS87" s="11">
        <v>3.4</v>
      </c>
      <c r="AT87" s="11">
        <v>3.4</v>
      </c>
      <c r="AU87" s="11"/>
      <c r="AV87" s="11"/>
      <c r="AW87" s="11"/>
      <c r="AX87" s="11">
        <v>153</v>
      </c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>
        <v>153</v>
      </c>
      <c r="BM87" s="11"/>
      <c r="BN87" s="11"/>
      <c r="BO87" s="8" t="s">
        <v>127</v>
      </c>
    </row>
    <row r="88" spans="1:67" ht="222.4" customHeight="1" x14ac:dyDescent="0.25">
      <c r="A88" s="12" t="s">
        <v>129</v>
      </c>
      <c r="B88" s="13" t="s">
        <v>27</v>
      </c>
      <c r="C88" s="13" t="s">
        <v>125</v>
      </c>
      <c r="D88" s="13" t="s">
        <v>32</v>
      </c>
      <c r="E88" s="13" t="s">
        <v>128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 t="s">
        <v>42</v>
      </c>
      <c r="U88" s="13"/>
      <c r="V88" s="14"/>
      <c r="W88" s="14"/>
      <c r="X88" s="14"/>
      <c r="Y88" s="14"/>
      <c r="Z88" s="12" t="s">
        <v>129</v>
      </c>
      <c r="AA88" s="15">
        <v>126.2</v>
      </c>
      <c r="AB88" s="15">
        <v>126.2</v>
      </c>
      <c r="AC88" s="15"/>
      <c r="AD88" s="15"/>
      <c r="AE88" s="15"/>
      <c r="AF88" s="15">
        <v>10.4</v>
      </c>
      <c r="AG88" s="15">
        <v>10.4</v>
      </c>
      <c r="AH88" s="15"/>
      <c r="AI88" s="15"/>
      <c r="AJ88" s="15"/>
      <c r="AK88" s="15">
        <v>136.5</v>
      </c>
      <c r="AL88" s="15"/>
      <c r="AM88" s="15"/>
      <c r="AN88" s="15">
        <v>130.69999999999999</v>
      </c>
      <c r="AO88" s="15">
        <v>130.69999999999999</v>
      </c>
      <c r="AP88" s="15"/>
      <c r="AQ88" s="15"/>
      <c r="AR88" s="15"/>
      <c r="AS88" s="15">
        <v>3.4</v>
      </c>
      <c r="AT88" s="15">
        <v>3.4</v>
      </c>
      <c r="AU88" s="15"/>
      <c r="AV88" s="15"/>
      <c r="AW88" s="15"/>
      <c r="AX88" s="15">
        <v>136.5</v>
      </c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>
        <v>136.5</v>
      </c>
      <c r="BM88" s="15"/>
      <c r="BN88" s="15"/>
      <c r="BO88" s="12" t="s">
        <v>129</v>
      </c>
    </row>
    <row r="89" spans="1:67" ht="51.4" customHeight="1" x14ac:dyDescent="0.25">
      <c r="A89" s="16" t="s">
        <v>43</v>
      </c>
      <c r="B89" s="13" t="s">
        <v>27</v>
      </c>
      <c r="C89" s="13" t="s">
        <v>125</v>
      </c>
      <c r="D89" s="13" t="s">
        <v>32</v>
      </c>
      <c r="E89" s="13" t="s">
        <v>128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 t="s">
        <v>44</v>
      </c>
      <c r="U89" s="13"/>
      <c r="V89" s="14"/>
      <c r="W89" s="14"/>
      <c r="X89" s="14"/>
      <c r="Y89" s="14"/>
      <c r="Z89" s="16" t="s">
        <v>43</v>
      </c>
      <c r="AA89" s="15">
        <v>96.9</v>
      </c>
      <c r="AB89" s="15">
        <v>96.9</v>
      </c>
      <c r="AC89" s="15"/>
      <c r="AD89" s="15"/>
      <c r="AE89" s="15"/>
      <c r="AF89" s="15">
        <v>8</v>
      </c>
      <c r="AG89" s="15">
        <v>8</v>
      </c>
      <c r="AH89" s="15"/>
      <c r="AI89" s="15"/>
      <c r="AJ89" s="15"/>
      <c r="AK89" s="15">
        <v>104.8</v>
      </c>
      <c r="AL89" s="15"/>
      <c r="AM89" s="15"/>
      <c r="AN89" s="15">
        <v>100.4</v>
      </c>
      <c r="AO89" s="15">
        <v>100.4</v>
      </c>
      <c r="AP89" s="15"/>
      <c r="AQ89" s="15"/>
      <c r="AR89" s="15"/>
      <c r="AS89" s="15">
        <v>2.6</v>
      </c>
      <c r="AT89" s="15">
        <v>2.6</v>
      </c>
      <c r="AU89" s="15"/>
      <c r="AV89" s="15"/>
      <c r="AW89" s="15"/>
      <c r="AX89" s="15">
        <v>104.8</v>
      </c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>
        <v>104.8</v>
      </c>
      <c r="BM89" s="15"/>
      <c r="BN89" s="15"/>
      <c r="BO89" s="16" t="s">
        <v>43</v>
      </c>
    </row>
    <row r="90" spans="1:67" ht="102.6" customHeight="1" x14ac:dyDescent="0.25">
      <c r="A90" s="16" t="s">
        <v>47</v>
      </c>
      <c r="B90" s="13" t="s">
        <v>27</v>
      </c>
      <c r="C90" s="13" t="s">
        <v>125</v>
      </c>
      <c r="D90" s="13" t="s">
        <v>32</v>
      </c>
      <c r="E90" s="13" t="s">
        <v>128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 t="s">
        <v>48</v>
      </c>
      <c r="U90" s="13"/>
      <c r="V90" s="14"/>
      <c r="W90" s="14"/>
      <c r="X90" s="14"/>
      <c r="Y90" s="14"/>
      <c r="Z90" s="16" t="s">
        <v>47</v>
      </c>
      <c r="AA90" s="15">
        <v>29.3</v>
      </c>
      <c r="AB90" s="15">
        <v>29.3</v>
      </c>
      <c r="AC90" s="15"/>
      <c r="AD90" s="15"/>
      <c r="AE90" s="15"/>
      <c r="AF90" s="15">
        <v>2.4</v>
      </c>
      <c r="AG90" s="15">
        <v>2.4</v>
      </c>
      <c r="AH90" s="15"/>
      <c r="AI90" s="15"/>
      <c r="AJ90" s="15"/>
      <c r="AK90" s="15">
        <v>31.7</v>
      </c>
      <c r="AL90" s="15"/>
      <c r="AM90" s="15"/>
      <c r="AN90" s="15">
        <v>30.3</v>
      </c>
      <c r="AO90" s="15">
        <v>30.3</v>
      </c>
      <c r="AP90" s="15"/>
      <c r="AQ90" s="15"/>
      <c r="AR90" s="15"/>
      <c r="AS90" s="15">
        <v>0.8</v>
      </c>
      <c r="AT90" s="15">
        <v>0.8</v>
      </c>
      <c r="AU90" s="15"/>
      <c r="AV90" s="15"/>
      <c r="AW90" s="15"/>
      <c r="AX90" s="15">
        <v>31.7</v>
      </c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>
        <v>31.7</v>
      </c>
      <c r="BM90" s="15"/>
      <c r="BN90" s="15"/>
      <c r="BO90" s="16" t="s">
        <v>47</v>
      </c>
    </row>
    <row r="91" spans="1:67" ht="136.9" customHeight="1" x14ac:dyDescent="0.25">
      <c r="A91" s="16" t="s">
        <v>130</v>
      </c>
      <c r="B91" s="13" t="s">
        <v>27</v>
      </c>
      <c r="C91" s="13" t="s">
        <v>125</v>
      </c>
      <c r="D91" s="13" t="s">
        <v>32</v>
      </c>
      <c r="E91" s="13" t="s">
        <v>128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50</v>
      </c>
      <c r="U91" s="13"/>
      <c r="V91" s="14"/>
      <c r="W91" s="14"/>
      <c r="X91" s="14"/>
      <c r="Y91" s="14"/>
      <c r="Z91" s="16" t="s">
        <v>130</v>
      </c>
      <c r="AA91" s="15">
        <v>16.5</v>
      </c>
      <c r="AB91" s="15">
        <v>16.5</v>
      </c>
      <c r="AC91" s="15"/>
      <c r="AD91" s="15"/>
      <c r="AE91" s="15"/>
      <c r="AF91" s="15"/>
      <c r="AG91" s="15"/>
      <c r="AH91" s="15"/>
      <c r="AI91" s="15"/>
      <c r="AJ91" s="15"/>
      <c r="AK91" s="15">
        <v>16.5</v>
      </c>
      <c r="AL91" s="15"/>
      <c r="AM91" s="15"/>
      <c r="AN91" s="15">
        <v>18.899999999999999</v>
      </c>
      <c r="AO91" s="15">
        <v>18.899999999999999</v>
      </c>
      <c r="AP91" s="15"/>
      <c r="AQ91" s="15"/>
      <c r="AR91" s="15"/>
      <c r="AS91" s="15"/>
      <c r="AT91" s="15"/>
      <c r="AU91" s="15"/>
      <c r="AV91" s="15"/>
      <c r="AW91" s="15"/>
      <c r="AX91" s="15">
        <v>16.5</v>
      </c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>
        <v>16.5</v>
      </c>
      <c r="BM91" s="15"/>
      <c r="BN91" s="15"/>
      <c r="BO91" s="16" t="s">
        <v>130</v>
      </c>
    </row>
    <row r="92" spans="1:67" ht="51.4" customHeight="1" x14ac:dyDescent="0.25">
      <c r="A92" s="16" t="s">
        <v>51</v>
      </c>
      <c r="B92" s="13" t="s">
        <v>27</v>
      </c>
      <c r="C92" s="13" t="s">
        <v>125</v>
      </c>
      <c r="D92" s="13" t="s">
        <v>32</v>
      </c>
      <c r="E92" s="13" t="s">
        <v>128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 t="s">
        <v>52</v>
      </c>
      <c r="U92" s="13"/>
      <c r="V92" s="14"/>
      <c r="W92" s="14"/>
      <c r="X92" s="14"/>
      <c r="Y92" s="14"/>
      <c r="Z92" s="16" t="s">
        <v>51</v>
      </c>
      <c r="AA92" s="15">
        <v>8.1</v>
      </c>
      <c r="AB92" s="15">
        <v>8.1</v>
      </c>
      <c r="AC92" s="15"/>
      <c r="AD92" s="15"/>
      <c r="AE92" s="15"/>
      <c r="AF92" s="15"/>
      <c r="AG92" s="15"/>
      <c r="AH92" s="15"/>
      <c r="AI92" s="15"/>
      <c r="AJ92" s="15"/>
      <c r="AK92" s="15">
        <v>8.1</v>
      </c>
      <c r="AL92" s="15"/>
      <c r="AM92" s="15"/>
      <c r="AN92" s="15">
        <v>8.1</v>
      </c>
      <c r="AO92" s="15">
        <v>8.1</v>
      </c>
      <c r="AP92" s="15"/>
      <c r="AQ92" s="15"/>
      <c r="AR92" s="15"/>
      <c r="AS92" s="15"/>
      <c r="AT92" s="15"/>
      <c r="AU92" s="15"/>
      <c r="AV92" s="15"/>
      <c r="AW92" s="15"/>
      <c r="AX92" s="15">
        <v>8.1</v>
      </c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>
        <v>8.1</v>
      </c>
      <c r="BM92" s="15"/>
      <c r="BN92" s="15"/>
      <c r="BO92" s="16" t="s">
        <v>51</v>
      </c>
    </row>
    <row r="93" spans="1:67" ht="34.15" customHeight="1" x14ac:dyDescent="0.25">
      <c r="A93" s="16" t="s">
        <v>53</v>
      </c>
      <c r="B93" s="13" t="s">
        <v>27</v>
      </c>
      <c r="C93" s="13" t="s">
        <v>125</v>
      </c>
      <c r="D93" s="13" t="s">
        <v>32</v>
      </c>
      <c r="E93" s="13" t="s">
        <v>128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 t="s">
        <v>54</v>
      </c>
      <c r="U93" s="13"/>
      <c r="V93" s="14"/>
      <c r="W93" s="14"/>
      <c r="X93" s="14"/>
      <c r="Y93" s="14"/>
      <c r="Z93" s="16" t="s">
        <v>53</v>
      </c>
      <c r="AA93" s="15">
        <v>8.4</v>
      </c>
      <c r="AB93" s="15">
        <v>8.4</v>
      </c>
      <c r="AC93" s="15"/>
      <c r="AD93" s="15"/>
      <c r="AE93" s="15"/>
      <c r="AF93" s="15"/>
      <c r="AG93" s="15"/>
      <c r="AH93" s="15"/>
      <c r="AI93" s="15"/>
      <c r="AJ93" s="15"/>
      <c r="AK93" s="15">
        <v>8.4</v>
      </c>
      <c r="AL93" s="15"/>
      <c r="AM93" s="15"/>
      <c r="AN93" s="15">
        <v>10.8</v>
      </c>
      <c r="AO93" s="15">
        <v>10.8</v>
      </c>
      <c r="AP93" s="15"/>
      <c r="AQ93" s="15"/>
      <c r="AR93" s="15"/>
      <c r="AS93" s="15"/>
      <c r="AT93" s="15"/>
      <c r="AU93" s="15"/>
      <c r="AV93" s="15"/>
      <c r="AW93" s="15"/>
      <c r="AX93" s="15">
        <v>8.4</v>
      </c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>
        <v>8.4</v>
      </c>
      <c r="BM93" s="15"/>
      <c r="BN93" s="15"/>
      <c r="BO93" s="16" t="s">
        <v>53</v>
      </c>
    </row>
    <row r="94" spans="1:67" ht="51.4" customHeight="1" x14ac:dyDescent="0.25">
      <c r="A94" s="5" t="s">
        <v>131</v>
      </c>
      <c r="B94" s="4" t="s">
        <v>27</v>
      </c>
      <c r="C94" s="4" t="s">
        <v>32</v>
      </c>
      <c r="D94" s="4" t="s">
        <v>30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6"/>
      <c r="W94" s="6"/>
      <c r="X94" s="6"/>
      <c r="Y94" s="6"/>
      <c r="Z94" s="5" t="s">
        <v>131</v>
      </c>
      <c r="AA94" s="7">
        <v>720.4</v>
      </c>
      <c r="AB94" s="7"/>
      <c r="AC94" s="7">
        <v>577.70000000000005</v>
      </c>
      <c r="AD94" s="7"/>
      <c r="AE94" s="7">
        <v>86.1</v>
      </c>
      <c r="AF94" s="7">
        <v>-16.600000000000001</v>
      </c>
      <c r="AG94" s="7"/>
      <c r="AH94" s="7">
        <v>9.5</v>
      </c>
      <c r="AI94" s="7"/>
      <c r="AJ94" s="7">
        <v>1.3</v>
      </c>
      <c r="AK94" s="7"/>
      <c r="AL94" s="7">
        <v>587.20000000000005</v>
      </c>
      <c r="AM94" s="7"/>
      <c r="AN94" s="7">
        <v>60.1</v>
      </c>
      <c r="AO94" s="7"/>
      <c r="AP94" s="7">
        <v>3.5</v>
      </c>
      <c r="AQ94" s="7"/>
      <c r="AR94" s="7"/>
      <c r="AS94" s="7"/>
      <c r="AT94" s="7"/>
      <c r="AU94" s="7"/>
      <c r="AV94" s="7"/>
      <c r="AW94" s="7"/>
      <c r="AX94" s="7">
        <v>703.3</v>
      </c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>
        <v>3.5</v>
      </c>
      <c r="BN94" s="7"/>
      <c r="BO94" s="5" t="s">
        <v>131</v>
      </c>
    </row>
    <row r="95" spans="1:67" ht="17.100000000000001" customHeight="1" x14ac:dyDescent="0.25">
      <c r="A95" s="5" t="s">
        <v>132</v>
      </c>
      <c r="B95" s="4" t="s">
        <v>27</v>
      </c>
      <c r="C95" s="4" t="s">
        <v>32</v>
      </c>
      <c r="D95" s="4" t="s">
        <v>133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6"/>
      <c r="W95" s="6"/>
      <c r="X95" s="6"/>
      <c r="Y95" s="6"/>
      <c r="Z95" s="5" t="s">
        <v>132</v>
      </c>
      <c r="AA95" s="7">
        <v>5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>
        <v>5</v>
      </c>
      <c r="AO95" s="7"/>
      <c r="AP95" s="7"/>
      <c r="AQ95" s="7"/>
      <c r="AR95" s="7"/>
      <c r="AS95" s="7"/>
      <c r="AT95" s="7"/>
      <c r="AU95" s="7"/>
      <c r="AV95" s="7"/>
      <c r="AW95" s="7"/>
      <c r="AX95" s="7">
        <v>4.5999999999999996</v>
      </c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5" t="s">
        <v>132</v>
      </c>
    </row>
    <row r="96" spans="1:67" ht="34.15" customHeight="1" x14ac:dyDescent="0.25">
      <c r="A96" s="8" t="s">
        <v>134</v>
      </c>
      <c r="B96" s="9" t="s">
        <v>27</v>
      </c>
      <c r="C96" s="9" t="s">
        <v>32</v>
      </c>
      <c r="D96" s="9" t="s">
        <v>133</v>
      </c>
      <c r="E96" s="9" t="s">
        <v>135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10"/>
      <c r="W96" s="10"/>
      <c r="X96" s="10"/>
      <c r="Y96" s="10"/>
      <c r="Z96" s="8" t="s">
        <v>134</v>
      </c>
      <c r="AA96" s="11">
        <v>5</v>
      </c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>
        <v>5</v>
      </c>
      <c r="AO96" s="11"/>
      <c r="AP96" s="11"/>
      <c r="AQ96" s="11"/>
      <c r="AR96" s="11"/>
      <c r="AS96" s="11"/>
      <c r="AT96" s="11"/>
      <c r="AU96" s="11"/>
      <c r="AV96" s="11"/>
      <c r="AW96" s="11"/>
      <c r="AX96" s="11">
        <v>4.5999999999999996</v>
      </c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8" t="s">
        <v>134</v>
      </c>
    </row>
    <row r="97" spans="1:67" ht="85.5" customHeight="1" x14ac:dyDescent="0.25">
      <c r="A97" s="16" t="s">
        <v>136</v>
      </c>
      <c r="B97" s="13" t="s">
        <v>27</v>
      </c>
      <c r="C97" s="13" t="s">
        <v>32</v>
      </c>
      <c r="D97" s="13" t="s">
        <v>133</v>
      </c>
      <c r="E97" s="13" t="s">
        <v>135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 t="s">
        <v>50</v>
      </c>
      <c r="U97" s="13"/>
      <c r="V97" s="14"/>
      <c r="W97" s="14"/>
      <c r="X97" s="14"/>
      <c r="Y97" s="14"/>
      <c r="Z97" s="16" t="s">
        <v>136</v>
      </c>
      <c r="AA97" s="15">
        <v>5</v>
      </c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>
        <v>5</v>
      </c>
      <c r="AO97" s="15"/>
      <c r="AP97" s="15"/>
      <c r="AQ97" s="15"/>
      <c r="AR97" s="15"/>
      <c r="AS97" s="15"/>
      <c r="AT97" s="15"/>
      <c r="AU97" s="15"/>
      <c r="AV97" s="15"/>
      <c r="AW97" s="15"/>
      <c r="AX97" s="15">
        <v>4.5999999999999996</v>
      </c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6" t="s">
        <v>136</v>
      </c>
    </row>
    <row r="98" spans="1:67" ht="34.15" customHeight="1" x14ac:dyDescent="0.25">
      <c r="A98" s="16" t="s">
        <v>53</v>
      </c>
      <c r="B98" s="13" t="s">
        <v>27</v>
      </c>
      <c r="C98" s="13" t="s">
        <v>32</v>
      </c>
      <c r="D98" s="13" t="s">
        <v>133</v>
      </c>
      <c r="E98" s="13" t="s">
        <v>135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54</v>
      </c>
      <c r="U98" s="13"/>
      <c r="V98" s="14"/>
      <c r="W98" s="14"/>
      <c r="X98" s="14"/>
      <c r="Y98" s="14"/>
      <c r="Z98" s="16" t="s">
        <v>53</v>
      </c>
      <c r="AA98" s="15">
        <v>5</v>
      </c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>
        <v>5</v>
      </c>
      <c r="AO98" s="15"/>
      <c r="AP98" s="15"/>
      <c r="AQ98" s="15"/>
      <c r="AR98" s="15"/>
      <c r="AS98" s="15"/>
      <c r="AT98" s="15"/>
      <c r="AU98" s="15"/>
      <c r="AV98" s="15"/>
      <c r="AW98" s="15"/>
      <c r="AX98" s="15">
        <v>4.5999999999999996</v>
      </c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6" t="s">
        <v>53</v>
      </c>
    </row>
    <row r="99" spans="1:67" ht="85.5" customHeight="1" x14ac:dyDescent="0.25">
      <c r="A99" s="5" t="s">
        <v>137</v>
      </c>
      <c r="B99" s="4" t="s">
        <v>27</v>
      </c>
      <c r="C99" s="4" t="s">
        <v>32</v>
      </c>
      <c r="D99" s="4" t="s">
        <v>138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6"/>
      <c r="W99" s="6"/>
      <c r="X99" s="6"/>
      <c r="Y99" s="6"/>
      <c r="Z99" s="5" t="s">
        <v>137</v>
      </c>
      <c r="AA99" s="7">
        <v>711.9</v>
      </c>
      <c r="AB99" s="7"/>
      <c r="AC99" s="7">
        <v>574.20000000000005</v>
      </c>
      <c r="AD99" s="7"/>
      <c r="AE99" s="7">
        <v>86.1</v>
      </c>
      <c r="AF99" s="7">
        <v>-16.600000000000001</v>
      </c>
      <c r="AG99" s="7"/>
      <c r="AH99" s="7">
        <v>9.5</v>
      </c>
      <c r="AI99" s="7"/>
      <c r="AJ99" s="7">
        <v>1.3</v>
      </c>
      <c r="AK99" s="7"/>
      <c r="AL99" s="7">
        <v>583.70000000000005</v>
      </c>
      <c r="AM99" s="7"/>
      <c r="AN99" s="7">
        <v>51.6</v>
      </c>
      <c r="AO99" s="7"/>
      <c r="AP99" s="7"/>
      <c r="AQ99" s="7"/>
      <c r="AR99" s="7"/>
      <c r="AS99" s="7"/>
      <c r="AT99" s="7"/>
      <c r="AU99" s="7"/>
      <c r="AV99" s="7"/>
      <c r="AW99" s="7"/>
      <c r="AX99" s="7">
        <v>695.2</v>
      </c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5" t="s">
        <v>137</v>
      </c>
    </row>
    <row r="100" spans="1:67" ht="85.5" customHeight="1" x14ac:dyDescent="0.25">
      <c r="A100" s="8" t="s">
        <v>139</v>
      </c>
      <c r="B100" s="9" t="s">
        <v>27</v>
      </c>
      <c r="C100" s="9" t="s">
        <v>32</v>
      </c>
      <c r="D100" s="9" t="s">
        <v>138</v>
      </c>
      <c r="E100" s="9" t="s">
        <v>140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10"/>
      <c r="W100" s="10"/>
      <c r="X100" s="10"/>
      <c r="Y100" s="10"/>
      <c r="Z100" s="8" t="s">
        <v>139</v>
      </c>
      <c r="AA100" s="11">
        <v>51.6</v>
      </c>
      <c r="AB100" s="11"/>
      <c r="AC100" s="11"/>
      <c r="AD100" s="11"/>
      <c r="AE100" s="11"/>
      <c r="AF100" s="11">
        <v>-27.5</v>
      </c>
      <c r="AG100" s="11"/>
      <c r="AH100" s="11"/>
      <c r="AI100" s="11"/>
      <c r="AJ100" s="11"/>
      <c r="AK100" s="11"/>
      <c r="AL100" s="11"/>
      <c r="AM100" s="11"/>
      <c r="AN100" s="11">
        <v>51.6</v>
      </c>
      <c r="AO100" s="11"/>
      <c r="AP100" s="11"/>
      <c r="AQ100" s="11"/>
      <c r="AR100" s="11"/>
      <c r="AS100" s="11"/>
      <c r="AT100" s="11"/>
      <c r="AU100" s="11"/>
      <c r="AV100" s="11"/>
      <c r="AW100" s="11"/>
      <c r="AX100" s="11">
        <v>24.1</v>
      </c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8" t="s">
        <v>139</v>
      </c>
    </row>
    <row r="101" spans="1:67" ht="136.9" customHeight="1" x14ac:dyDescent="0.25">
      <c r="A101" s="16" t="s">
        <v>141</v>
      </c>
      <c r="B101" s="13" t="s">
        <v>27</v>
      </c>
      <c r="C101" s="13" t="s">
        <v>32</v>
      </c>
      <c r="D101" s="13" t="s">
        <v>138</v>
      </c>
      <c r="E101" s="13" t="s">
        <v>140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 t="s">
        <v>50</v>
      </c>
      <c r="U101" s="13"/>
      <c r="V101" s="14"/>
      <c r="W101" s="14"/>
      <c r="X101" s="14"/>
      <c r="Y101" s="14"/>
      <c r="Z101" s="16" t="s">
        <v>141</v>
      </c>
      <c r="AA101" s="15">
        <v>51.6</v>
      </c>
      <c r="AB101" s="15"/>
      <c r="AC101" s="15"/>
      <c r="AD101" s="15"/>
      <c r="AE101" s="15"/>
      <c r="AF101" s="15">
        <v>-27.5</v>
      </c>
      <c r="AG101" s="15"/>
      <c r="AH101" s="15"/>
      <c r="AI101" s="15"/>
      <c r="AJ101" s="15"/>
      <c r="AK101" s="15"/>
      <c r="AL101" s="15"/>
      <c r="AM101" s="15"/>
      <c r="AN101" s="15">
        <v>51.6</v>
      </c>
      <c r="AO101" s="15"/>
      <c r="AP101" s="15"/>
      <c r="AQ101" s="15"/>
      <c r="AR101" s="15"/>
      <c r="AS101" s="15"/>
      <c r="AT101" s="15"/>
      <c r="AU101" s="15"/>
      <c r="AV101" s="15"/>
      <c r="AW101" s="15"/>
      <c r="AX101" s="15">
        <v>24.1</v>
      </c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6" t="s">
        <v>141</v>
      </c>
    </row>
    <row r="102" spans="1:67" ht="34.15" customHeight="1" x14ac:dyDescent="0.25">
      <c r="A102" s="16" t="s">
        <v>53</v>
      </c>
      <c r="B102" s="13" t="s">
        <v>27</v>
      </c>
      <c r="C102" s="13" t="s">
        <v>32</v>
      </c>
      <c r="D102" s="13" t="s">
        <v>138</v>
      </c>
      <c r="E102" s="13" t="s">
        <v>140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 t="s">
        <v>54</v>
      </c>
      <c r="U102" s="13"/>
      <c r="V102" s="14"/>
      <c r="W102" s="14"/>
      <c r="X102" s="14"/>
      <c r="Y102" s="14"/>
      <c r="Z102" s="16" t="s">
        <v>53</v>
      </c>
      <c r="AA102" s="15">
        <v>51.6</v>
      </c>
      <c r="AB102" s="15"/>
      <c r="AC102" s="15"/>
      <c r="AD102" s="15"/>
      <c r="AE102" s="15"/>
      <c r="AF102" s="15">
        <v>-27.5</v>
      </c>
      <c r="AG102" s="15"/>
      <c r="AH102" s="15"/>
      <c r="AI102" s="15"/>
      <c r="AJ102" s="15"/>
      <c r="AK102" s="15"/>
      <c r="AL102" s="15"/>
      <c r="AM102" s="15"/>
      <c r="AN102" s="15">
        <v>51.6</v>
      </c>
      <c r="AO102" s="15"/>
      <c r="AP102" s="15"/>
      <c r="AQ102" s="15"/>
      <c r="AR102" s="15"/>
      <c r="AS102" s="15"/>
      <c r="AT102" s="15"/>
      <c r="AU102" s="15"/>
      <c r="AV102" s="15"/>
      <c r="AW102" s="15"/>
      <c r="AX102" s="15">
        <v>24.1</v>
      </c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6" t="s">
        <v>53</v>
      </c>
    </row>
    <row r="103" spans="1:67" ht="68.45" customHeight="1" x14ac:dyDescent="0.25">
      <c r="A103" s="8" t="s">
        <v>142</v>
      </c>
      <c r="B103" s="9" t="s">
        <v>27</v>
      </c>
      <c r="C103" s="9" t="s">
        <v>32</v>
      </c>
      <c r="D103" s="9" t="s">
        <v>138</v>
      </c>
      <c r="E103" s="9" t="s">
        <v>143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10"/>
      <c r="W103" s="10"/>
      <c r="X103" s="10"/>
      <c r="Y103" s="10"/>
      <c r="Z103" s="8" t="s">
        <v>142</v>
      </c>
      <c r="AA103" s="11">
        <v>660.3</v>
      </c>
      <c r="AB103" s="11"/>
      <c r="AC103" s="11">
        <v>574.20000000000005</v>
      </c>
      <c r="AD103" s="11"/>
      <c r="AE103" s="11">
        <v>86.1</v>
      </c>
      <c r="AF103" s="11">
        <v>10.9</v>
      </c>
      <c r="AG103" s="11"/>
      <c r="AH103" s="11">
        <v>9.5</v>
      </c>
      <c r="AI103" s="11"/>
      <c r="AJ103" s="11">
        <v>1.3</v>
      </c>
      <c r="AK103" s="11"/>
      <c r="AL103" s="11">
        <v>583.70000000000005</v>
      </c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>
        <v>671.1</v>
      </c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8" t="s">
        <v>142</v>
      </c>
    </row>
    <row r="104" spans="1:67" ht="119.65" customHeight="1" x14ac:dyDescent="0.25">
      <c r="A104" s="16" t="s">
        <v>144</v>
      </c>
      <c r="B104" s="13" t="s">
        <v>27</v>
      </c>
      <c r="C104" s="13" t="s">
        <v>32</v>
      </c>
      <c r="D104" s="13" t="s">
        <v>138</v>
      </c>
      <c r="E104" s="13" t="s">
        <v>143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 t="s">
        <v>50</v>
      </c>
      <c r="U104" s="13"/>
      <c r="V104" s="14"/>
      <c r="W104" s="14"/>
      <c r="X104" s="14"/>
      <c r="Y104" s="14"/>
      <c r="Z104" s="16" t="s">
        <v>144</v>
      </c>
      <c r="AA104" s="15">
        <v>660.3</v>
      </c>
      <c r="AB104" s="15"/>
      <c r="AC104" s="15">
        <v>574.20000000000005</v>
      </c>
      <c r="AD104" s="15"/>
      <c r="AE104" s="15">
        <v>86.1</v>
      </c>
      <c r="AF104" s="15">
        <v>10.9</v>
      </c>
      <c r="AG104" s="15"/>
      <c r="AH104" s="15">
        <v>9.5</v>
      </c>
      <c r="AI104" s="15"/>
      <c r="AJ104" s="15">
        <v>1.3</v>
      </c>
      <c r="AK104" s="15"/>
      <c r="AL104" s="15">
        <v>583.70000000000005</v>
      </c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>
        <v>671.1</v>
      </c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6" t="s">
        <v>144</v>
      </c>
    </row>
    <row r="105" spans="1:67" ht="34.15" customHeight="1" x14ac:dyDescent="0.25">
      <c r="A105" s="16" t="s">
        <v>53</v>
      </c>
      <c r="B105" s="13" t="s">
        <v>27</v>
      </c>
      <c r="C105" s="13" t="s">
        <v>32</v>
      </c>
      <c r="D105" s="13" t="s">
        <v>138</v>
      </c>
      <c r="E105" s="13" t="s">
        <v>143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 t="s">
        <v>54</v>
      </c>
      <c r="U105" s="13"/>
      <c r="V105" s="14"/>
      <c r="W105" s="14"/>
      <c r="X105" s="14"/>
      <c r="Y105" s="14"/>
      <c r="Z105" s="16" t="s">
        <v>53</v>
      </c>
      <c r="AA105" s="15">
        <v>660.3</v>
      </c>
      <c r="AB105" s="15"/>
      <c r="AC105" s="15">
        <v>574.20000000000005</v>
      </c>
      <c r="AD105" s="15"/>
      <c r="AE105" s="15">
        <v>86.1</v>
      </c>
      <c r="AF105" s="15">
        <v>10.9</v>
      </c>
      <c r="AG105" s="15"/>
      <c r="AH105" s="15">
        <v>9.5</v>
      </c>
      <c r="AI105" s="15"/>
      <c r="AJ105" s="15">
        <v>1.3</v>
      </c>
      <c r="AK105" s="15"/>
      <c r="AL105" s="15">
        <v>583.70000000000005</v>
      </c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>
        <v>671.1</v>
      </c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6" t="s">
        <v>53</v>
      </c>
    </row>
    <row r="106" spans="1:67" ht="68.45" customHeight="1" x14ac:dyDescent="0.25">
      <c r="A106" s="5" t="s">
        <v>145</v>
      </c>
      <c r="B106" s="4" t="s">
        <v>27</v>
      </c>
      <c r="C106" s="4" t="s">
        <v>32</v>
      </c>
      <c r="D106" s="4" t="s">
        <v>146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6"/>
      <c r="W106" s="6"/>
      <c r="X106" s="6"/>
      <c r="Y106" s="6"/>
      <c r="Z106" s="5" t="s">
        <v>145</v>
      </c>
      <c r="AA106" s="7">
        <v>3.5</v>
      </c>
      <c r="AB106" s="7"/>
      <c r="AC106" s="7">
        <v>3.5</v>
      </c>
      <c r="AD106" s="7"/>
      <c r="AE106" s="7"/>
      <c r="AF106" s="7"/>
      <c r="AG106" s="7"/>
      <c r="AH106" s="7"/>
      <c r="AI106" s="7"/>
      <c r="AJ106" s="7"/>
      <c r="AK106" s="7"/>
      <c r="AL106" s="7">
        <v>3.5</v>
      </c>
      <c r="AM106" s="7"/>
      <c r="AN106" s="7">
        <v>3.5</v>
      </c>
      <c r="AO106" s="7"/>
      <c r="AP106" s="7">
        <v>3.5</v>
      </c>
      <c r="AQ106" s="7"/>
      <c r="AR106" s="7"/>
      <c r="AS106" s="7"/>
      <c r="AT106" s="7"/>
      <c r="AU106" s="7"/>
      <c r="AV106" s="7"/>
      <c r="AW106" s="7"/>
      <c r="AX106" s="7">
        <v>3.5</v>
      </c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>
        <v>3.5</v>
      </c>
      <c r="BN106" s="7"/>
      <c r="BO106" s="5" t="s">
        <v>145</v>
      </c>
    </row>
    <row r="107" spans="1:67" ht="102.6" customHeight="1" x14ac:dyDescent="0.25">
      <c r="A107" s="8" t="s">
        <v>147</v>
      </c>
      <c r="B107" s="9" t="s">
        <v>27</v>
      </c>
      <c r="C107" s="9" t="s">
        <v>32</v>
      </c>
      <c r="D107" s="9" t="s">
        <v>146</v>
      </c>
      <c r="E107" s="9" t="s">
        <v>148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10"/>
      <c r="W107" s="10"/>
      <c r="X107" s="10"/>
      <c r="Y107" s="10"/>
      <c r="Z107" s="8" t="s">
        <v>147</v>
      </c>
      <c r="AA107" s="11">
        <v>3.5</v>
      </c>
      <c r="AB107" s="11"/>
      <c r="AC107" s="11">
        <v>3.5</v>
      </c>
      <c r="AD107" s="11"/>
      <c r="AE107" s="11"/>
      <c r="AF107" s="11"/>
      <c r="AG107" s="11"/>
      <c r="AH107" s="11"/>
      <c r="AI107" s="11"/>
      <c r="AJ107" s="11"/>
      <c r="AK107" s="11"/>
      <c r="AL107" s="11">
        <v>3.5</v>
      </c>
      <c r="AM107" s="11"/>
      <c r="AN107" s="11">
        <v>3.5</v>
      </c>
      <c r="AO107" s="11"/>
      <c r="AP107" s="11">
        <v>3.5</v>
      </c>
      <c r="AQ107" s="11"/>
      <c r="AR107" s="11"/>
      <c r="AS107" s="11"/>
      <c r="AT107" s="11"/>
      <c r="AU107" s="11"/>
      <c r="AV107" s="11"/>
      <c r="AW107" s="11"/>
      <c r="AX107" s="11">
        <v>3.5</v>
      </c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>
        <v>3.5</v>
      </c>
      <c r="BN107" s="11"/>
      <c r="BO107" s="8" t="s">
        <v>147</v>
      </c>
    </row>
    <row r="108" spans="1:67" ht="153.94999999999999" customHeight="1" x14ac:dyDescent="0.25">
      <c r="A108" s="16" t="s">
        <v>149</v>
      </c>
      <c r="B108" s="13" t="s">
        <v>27</v>
      </c>
      <c r="C108" s="13" t="s">
        <v>32</v>
      </c>
      <c r="D108" s="13" t="s">
        <v>146</v>
      </c>
      <c r="E108" s="13" t="s">
        <v>148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 t="s">
        <v>50</v>
      </c>
      <c r="U108" s="13"/>
      <c r="V108" s="14"/>
      <c r="W108" s="14"/>
      <c r="X108" s="14"/>
      <c r="Y108" s="14"/>
      <c r="Z108" s="16" t="s">
        <v>149</v>
      </c>
      <c r="AA108" s="15">
        <v>3.5</v>
      </c>
      <c r="AB108" s="15"/>
      <c r="AC108" s="15">
        <v>3.5</v>
      </c>
      <c r="AD108" s="15"/>
      <c r="AE108" s="15"/>
      <c r="AF108" s="15"/>
      <c r="AG108" s="15"/>
      <c r="AH108" s="15"/>
      <c r="AI108" s="15"/>
      <c r="AJ108" s="15"/>
      <c r="AK108" s="15"/>
      <c r="AL108" s="15">
        <v>3.5</v>
      </c>
      <c r="AM108" s="15"/>
      <c r="AN108" s="15">
        <v>3.5</v>
      </c>
      <c r="AO108" s="15"/>
      <c r="AP108" s="15">
        <v>3.5</v>
      </c>
      <c r="AQ108" s="15"/>
      <c r="AR108" s="15"/>
      <c r="AS108" s="15"/>
      <c r="AT108" s="15"/>
      <c r="AU108" s="15"/>
      <c r="AV108" s="15"/>
      <c r="AW108" s="15"/>
      <c r="AX108" s="15">
        <v>3.5</v>
      </c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>
        <v>3.5</v>
      </c>
      <c r="BN108" s="15"/>
      <c r="BO108" s="16" t="s">
        <v>149</v>
      </c>
    </row>
    <row r="109" spans="1:67" ht="34.15" customHeight="1" x14ac:dyDescent="0.25">
      <c r="A109" s="16" t="s">
        <v>53</v>
      </c>
      <c r="B109" s="13" t="s">
        <v>27</v>
      </c>
      <c r="C109" s="13" t="s">
        <v>32</v>
      </c>
      <c r="D109" s="13" t="s">
        <v>146</v>
      </c>
      <c r="E109" s="13" t="s">
        <v>148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 t="s">
        <v>54</v>
      </c>
      <c r="U109" s="13"/>
      <c r="V109" s="14"/>
      <c r="W109" s="14"/>
      <c r="X109" s="14"/>
      <c r="Y109" s="14"/>
      <c r="Z109" s="16" t="s">
        <v>53</v>
      </c>
      <c r="AA109" s="15">
        <v>3.5</v>
      </c>
      <c r="AB109" s="15"/>
      <c r="AC109" s="15">
        <v>3.5</v>
      </c>
      <c r="AD109" s="15"/>
      <c r="AE109" s="15"/>
      <c r="AF109" s="15"/>
      <c r="AG109" s="15"/>
      <c r="AH109" s="15"/>
      <c r="AI109" s="15"/>
      <c r="AJ109" s="15"/>
      <c r="AK109" s="15"/>
      <c r="AL109" s="15">
        <v>3.5</v>
      </c>
      <c r="AM109" s="15"/>
      <c r="AN109" s="15">
        <v>3.5</v>
      </c>
      <c r="AO109" s="15"/>
      <c r="AP109" s="15">
        <v>3.5</v>
      </c>
      <c r="AQ109" s="15"/>
      <c r="AR109" s="15"/>
      <c r="AS109" s="15"/>
      <c r="AT109" s="15"/>
      <c r="AU109" s="15"/>
      <c r="AV109" s="15"/>
      <c r="AW109" s="15"/>
      <c r="AX109" s="15">
        <v>3.5</v>
      </c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>
        <v>3.5</v>
      </c>
      <c r="BN109" s="15"/>
      <c r="BO109" s="16" t="s">
        <v>53</v>
      </c>
    </row>
    <row r="110" spans="1:67" ht="17.100000000000001" customHeight="1" x14ac:dyDescent="0.25">
      <c r="A110" s="5" t="s">
        <v>150</v>
      </c>
      <c r="B110" s="4" t="s">
        <v>27</v>
      </c>
      <c r="C110" s="4" t="s">
        <v>38</v>
      </c>
      <c r="D110" s="4" t="s">
        <v>30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6"/>
      <c r="W110" s="6"/>
      <c r="X110" s="6"/>
      <c r="Y110" s="6"/>
      <c r="Z110" s="5" t="s">
        <v>150</v>
      </c>
      <c r="AA110" s="7">
        <v>3281.3</v>
      </c>
      <c r="AB110" s="7"/>
      <c r="AC110" s="7"/>
      <c r="AD110" s="7">
        <v>791</v>
      </c>
      <c r="AE110" s="7"/>
      <c r="AF110" s="7">
        <v>2891.7</v>
      </c>
      <c r="AG110" s="7"/>
      <c r="AH110" s="7">
        <v>1823.6</v>
      </c>
      <c r="AI110" s="7">
        <v>370</v>
      </c>
      <c r="AJ110" s="7">
        <v>224.2</v>
      </c>
      <c r="AK110" s="7"/>
      <c r="AL110" s="7">
        <v>1823.6</v>
      </c>
      <c r="AM110" s="7">
        <v>1161</v>
      </c>
      <c r="AN110" s="7">
        <v>3281.3</v>
      </c>
      <c r="AO110" s="7"/>
      <c r="AP110" s="7"/>
      <c r="AQ110" s="7">
        <v>791</v>
      </c>
      <c r="AR110" s="7"/>
      <c r="AS110" s="7"/>
      <c r="AT110" s="7"/>
      <c r="AU110" s="7"/>
      <c r="AV110" s="7"/>
      <c r="AW110" s="7"/>
      <c r="AX110" s="7">
        <f>AX111+AX130</f>
        <v>5848.2000000000007</v>
      </c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>
        <v>791</v>
      </c>
      <c r="BO110" s="5" t="s">
        <v>150</v>
      </c>
    </row>
    <row r="111" spans="1:67" ht="34.15" customHeight="1" x14ac:dyDescent="0.25">
      <c r="A111" s="5" t="s">
        <v>151</v>
      </c>
      <c r="B111" s="4" t="s">
        <v>27</v>
      </c>
      <c r="C111" s="4" t="s">
        <v>38</v>
      </c>
      <c r="D111" s="4" t="s">
        <v>133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6"/>
      <c r="W111" s="6"/>
      <c r="X111" s="6"/>
      <c r="Y111" s="6"/>
      <c r="Z111" s="5" t="s">
        <v>151</v>
      </c>
      <c r="AA111" s="7">
        <v>3221.3</v>
      </c>
      <c r="AB111" s="7"/>
      <c r="AC111" s="7"/>
      <c r="AD111" s="7">
        <v>791</v>
      </c>
      <c r="AE111" s="7"/>
      <c r="AF111" s="7">
        <v>2861.2</v>
      </c>
      <c r="AG111" s="7"/>
      <c r="AH111" s="7">
        <v>1823.6</v>
      </c>
      <c r="AI111" s="7">
        <v>370</v>
      </c>
      <c r="AJ111" s="7">
        <v>224.2</v>
      </c>
      <c r="AK111" s="7"/>
      <c r="AL111" s="7">
        <v>1823.6</v>
      </c>
      <c r="AM111" s="7">
        <v>1161</v>
      </c>
      <c r="AN111" s="7">
        <v>3221.3</v>
      </c>
      <c r="AO111" s="7"/>
      <c r="AP111" s="7"/>
      <c r="AQ111" s="7">
        <v>791</v>
      </c>
      <c r="AR111" s="7"/>
      <c r="AS111" s="7"/>
      <c r="AT111" s="7"/>
      <c r="AU111" s="7"/>
      <c r="AV111" s="7"/>
      <c r="AW111" s="7"/>
      <c r="AX111" s="7">
        <f>AX112+AX115+AX118+AX121+AX124+AX127</f>
        <v>5757.7000000000007</v>
      </c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>
        <v>791</v>
      </c>
      <c r="BO111" s="5" t="s">
        <v>151</v>
      </c>
    </row>
    <row r="112" spans="1:67" ht="51.4" customHeight="1" x14ac:dyDescent="0.25">
      <c r="A112" s="8" t="s">
        <v>152</v>
      </c>
      <c r="B112" s="9" t="s">
        <v>27</v>
      </c>
      <c r="C112" s="9" t="s">
        <v>38</v>
      </c>
      <c r="D112" s="9" t="s">
        <v>133</v>
      </c>
      <c r="E112" s="9" t="s">
        <v>153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10"/>
      <c r="W112" s="10"/>
      <c r="X112" s="10"/>
      <c r="Y112" s="10"/>
      <c r="Z112" s="8" t="s">
        <v>152</v>
      </c>
      <c r="AA112" s="11">
        <v>992.3</v>
      </c>
      <c r="AB112" s="11"/>
      <c r="AC112" s="11"/>
      <c r="AD112" s="11"/>
      <c r="AE112" s="11"/>
      <c r="AF112" s="11">
        <v>481.8</v>
      </c>
      <c r="AG112" s="11"/>
      <c r="AH112" s="11"/>
      <c r="AI112" s="11"/>
      <c r="AJ112" s="11"/>
      <c r="AK112" s="11"/>
      <c r="AL112" s="11"/>
      <c r="AM112" s="11"/>
      <c r="AN112" s="11">
        <v>992.3</v>
      </c>
      <c r="AO112" s="11"/>
      <c r="AP112" s="11"/>
      <c r="AQ112" s="11"/>
      <c r="AR112" s="11"/>
      <c r="AS112" s="11"/>
      <c r="AT112" s="11"/>
      <c r="AU112" s="11"/>
      <c r="AV112" s="11"/>
      <c r="AW112" s="11"/>
      <c r="AX112" s="11">
        <v>1472.3</v>
      </c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8" t="s">
        <v>152</v>
      </c>
    </row>
    <row r="113" spans="1:67" ht="102.6" customHeight="1" x14ac:dyDescent="0.25">
      <c r="A113" s="16" t="s">
        <v>154</v>
      </c>
      <c r="B113" s="13" t="s">
        <v>27</v>
      </c>
      <c r="C113" s="13" t="s">
        <v>38</v>
      </c>
      <c r="D113" s="13" t="s">
        <v>133</v>
      </c>
      <c r="E113" s="13" t="s">
        <v>153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 t="s">
        <v>50</v>
      </c>
      <c r="U113" s="13"/>
      <c r="V113" s="14"/>
      <c r="W113" s="14"/>
      <c r="X113" s="14"/>
      <c r="Y113" s="14"/>
      <c r="Z113" s="16" t="s">
        <v>154</v>
      </c>
      <c r="AA113" s="15">
        <v>992.3</v>
      </c>
      <c r="AB113" s="15"/>
      <c r="AC113" s="15"/>
      <c r="AD113" s="15"/>
      <c r="AE113" s="15"/>
      <c r="AF113" s="15">
        <v>481.8</v>
      </c>
      <c r="AG113" s="15"/>
      <c r="AH113" s="15"/>
      <c r="AI113" s="15"/>
      <c r="AJ113" s="15"/>
      <c r="AK113" s="15"/>
      <c r="AL113" s="15"/>
      <c r="AM113" s="15"/>
      <c r="AN113" s="15">
        <v>992.3</v>
      </c>
      <c r="AO113" s="15"/>
      <c r="AP113" s="15"/>
      <c r="AQ113" s="15"/>
      <c r="AR113" s="15"/>
      <c r="AS113" s="15"/>
      <c r="AT113" s="15"/>
      <c r="AU113" s="15"/>
      <c r="AV113" s="15"/>
      <c r="AW113" s="15"/>
      <c r="AX113" s="15">
        <v>1472.3</v>
      </c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6" t="s">
        <v>154</v>
      </c>
    </row>
    <row r="114" spans="1:67" ht="34.15" customHeight="1" x14ac:dyDescent="0.25">
      <c r="A114" s="16" t="s">
        <v>53</v>
      </c>
      <c r="B114" s="13" t="s">
        <v>27</v>
      </c>
      <c r="C114" s="13" t="s">
        <v>38</v>
      </c>
      <c r="D114" s="13" t="s">
        <v>133</v>
      </c>
      <c r="E114" s="13" t="s">
        <v>153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 t="s">
        <v>54</v>
      </c>
      <c r="U114" s="13"/>
      <c r="V114" s="14"/>
      <c r="W114" s="14"/>
      <c r="X114" s="14"/>
      <c r="Y114" s="14"/>
      <c r="Z114" s="16" t="s">
        <v>53</v>
      </c>
      <c r="AA114" s="15">
        <v>992.3</v>
      </c>
      <c r="AB114" s="15"/>
      <c r="AC114" s="15"/>
      <c r="AD114" s="15"/>
      <c r="AE114" s="15"/>
      <c r="AF114" s="15">
        <v>481.8</v>
      </c>
      <c r="AG114" s="15"/>
      <c r="AH114" s="15"/>
      <c r="AI114" s="15"/>
      <c r="AJ114" s="15"/>
      <c r="AK114" s="15"/>
      <c r="AL114" s="15"/>
      <c r="AM114" s="15"/>
      <c r="AN114" s="15">
        <v>992.3</v>
      </c>
      <c r="AO114" s="15"/>
      <c r="AP114" s="15"/>
      <c r="AQ114" s="15"/>
      <c r="AR114" s="15"/>
      <c r="AS114" s="15"/>
      <c r="AT114" s="15"/>
      <c r="AU114" s="15"/>
      <c r="AV114" s="15"/>
      <c r="AW114" s="15"/>
      <c r="AX114" s="15">
        <v>1472.3</v>
      </c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6" t="s">
        <v>53</v>
      </c>
    </row>
    <row r="115" spans="1:67" ht="51.4" customHeight="1" x14ac:dyDescent="0.25">
      <c r="A115" s="8" t="s">
        <v>155</v>
      </c>
      <c r="B115" s="9" t="s">
        <v>27</v>
      </c>
      <c r="C115" s="9" t="s">
        <v>38</v>
      </c>
      <c r="D115" s="9" t="s">
        <v>133</v>
      </c>
      <c r="E115" s="9" t="s">
        <v>156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10"/>
      <c r="W115" s="10"/>
      <c r="X115" s="10"/>
      <c r="Y115" s="10"/>
      <c r="Z115" s="8" t="s">
        <v>155</v>
      </c>
      <c r="AA115" s="11">
        <v>50</v>
      </c>
      <c r="AB115" s="11"/>
      <c r="AC115" s="11"/>
      <c r="AD115" s="11"/>
      <c r="AE115" s="11"/>
      <c r="AF115" s="11">
        <v>-38.4</v>
      </c>
      <c r="AG115" s="11"/>
      <c r="AH115" s="11"/>
      <c r="AI115" s="11"/>
      <c r="AJ115" s="11"/>
      <c r="AK115" s="11"/>
      <c r="AL115" s="11"/>
      <c r="AM115" s="11"/>
      <c r="AN115" s="11">
        <v>50</v>
      </c>
      <c r="AO115" s="11"/>
      <c r="AP115" s="11"/>
      <c r="AQ115" s="11"/>
      <c r="AR115" s="11"/>
      <c r="AS115" s="11"/>
      <c r="AT115" s="11"/>
      <c r="AU115" s="11"/>
      <c r="AV115" s="11"/>
      <c r="AW115" s="11"/>
      <c r="AX115" s="11">
        <v>11.6</v>
      </c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8" t="s">
        <v>155</v>
      </c>
    </row>
    <row r="116" spans="1:67" ht="102.6" customHeight="1" x14ac:dyDescent="0.25">
      <c r="A116" s="16" t="s">
        <v>157</v>
      </c>
      <c r="B116" s="13" t="s">
        <v>27</v>
      </c>
      <c r="C116" s="13" t="s">
        <v>38</v>
      </c>
      <c r="D116" s="13" t="s">
        <v>133</v>
      </c>
      <c r="E116" s="13" t="s">
        <v>156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 t="s">
        <v>50</v>
      </c>
      <c r="U116" s="13"/>
      <c r="V116" s="14"/>
      <c r="W116" s="14"/>
      <c r="X116" s="14"/>
      <c r="Y116" s="14"/>
      <c r="Z116" s="16" t="s">
        <v>157</v>
      </c>
      <c r="AA116" s="15">
        <v>50</v>
      </c>
      <c r="AB116" s="15"/>
      <c r="AC116" s="15"/>
      <c r="AD116" s="15"/>
      <c r="AE116" s="15"/>
      <c r="AF116" s="15">
        <v>-38.4</v>
      </c>
      <c r="AG116" s="15"/>
      <c r="AH116" s="15"/>
      <c r="AI116" s="15"/>
      <c r="AJ116" s="15"/>
      <c r="AK116" s="15"/>
      <c r="AL116" s="15"/>
      <c r="AM116" s="15"/>
      <c r="AN116" s="15">
        <v>50</v>
      </c>
      <c r="AO116" s="15"/>
      <c r="AP116" s="15"/>
      <c r="AQ116" s="15"/>
      <c r="AR116" s="15"/>
      <c r="AS116" s="15"/>
      <c r="AT116" s="15"/>
      <c r="AU116" s="15"/>
      <c r="AV116" s="15"/>
      <c r="AW116" s="15"/>
      <c r="AX116" s="15">
        <v>11.6</v>
      </c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6" t="s">
        <v>157</v>
      </c>
    </row>
    <row r="117" spans="1:67" ht="34.15" customHeight="1" x14ac:dyDescent="0.25">
      <c r="A117" s="16" t="s">
        <v>53</v>
      </c>
      <c r="B117" s="13" t="s">
        <v>27</v>
      </c>
      <c r="C117" s="13" t="s">
        <v>38</v>
      </c>
      <c r="D117" s="13" t="s">
        <v>133</v>
      </c>
      <c r="E117" s="13" t="s">
        <v>156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 t="s">
        <v>54</v>
      </c>
      <c r="U117" s="13"/>
      <c r="V117" s="14"/>
      <c r="W117" s="14"/>
      <c r="X117" s="14"/>
      <c r="Y117" s="14"/>
      <c r="Z117" s="16" t="s">
        <v>53</v>
      </c>
      <c r="AA117" s="15">
        <v>50</v>
      </c>
      <c r="AB117" s="15"/>
      <c r="AC117" s="15"/>
      <c r="AD117" s="15"/>
      <c r="AE117" s="15"/>
      <c r="AF117" s="15">
        <v>-38.4</v>
      </c>
      <c r="AG117" s="15"/>
      <c r="AH117" s="15"/>
      <c r="AI117" s="15"/>
      <c r="AJ117" s="15"/>
      <c r="AK117" s="15"/>
      <c r="AL117" s="15"/>
      <c r="AM117" s="15"/>
      <c r="AN117" s="15">
        <v>50</v>
      </c>
      <c r="AO117" s="15"/>
      <c r="AP117" s="15"/>
      <c r="AQ117" s="15"/>
      <c r="AR117" s="15"/>
      <c r="AS117" s="15"/>
      <c r="AT117" s="15"/>
      <c r="AU117" s="15"/>
      <c r="AV117" s="15"/>
      <c r="AW117" s="15"/>
      <c r="AX117" s="15">
        <v>11.6</v>
      </c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6" t="s">
        <v>53</v>
      </c>
    </row>
    <row r="118" spans="1:67" ht="51.4" customHeight="1" x14ac:dyDescent="0.25">
      <c r="A118" s="8" t="s">
        <v>158</v>
      </c>
      <c r="B118" s="9" t="s">
        <v>27</v>
      </c>
      <c r="C118" s="9" t="s">
        <v>38</v>
      </c>
      <c r="D118" s="9" t="s">
        <v>133</v>
      </c>
      <c r="E118" s="9" t="s">
        <v>159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10"/>
      <c r="W118" s="10"/>
      <c r="X118" s="10"/>
      <c r="Y118" s="10"/>
      <c r="Z118" s="8" t="s">
        <v>158</v>
      </c>
      <c r="AA118" s="11">
        <v>1388</v>
      </c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>
        <v>1388</v>
      </c>
      <c r="AO118" s="11"/>
      <c r="AP118" s="11"/>
      <c r="AQ118" s="11"/>
      <c r="AR118" s="11"/>
      <c r="AS118" s="11"/>
      <c r="AT118" s="11"/>
      <c r="AU118" s="11"/>
      <c r="AV118" s="11"/>
      <c r="AW118" s="11"/>
      <c r="AX118" s="11">
        <v>1387.9</v>
      </c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8" t="s">
        <v>158</v>
      </c>
    </row>
    <row r="119" spans="1:67" ht="102.6" customHeight="1" x14ac:dyDescent="0.25">
      <c r="A119" s="16" t="s">
        <v>160</v>
      </c>
      <c r="B119" s="13" t="s">
        <v>27</v>
      </c>
      <c r="C119" s="13" t="s">
        <v>38</v>
      </c>
      <c r="D119" s="13" t="s">
        <v>133</v>
      </c>
      <c r="E119" s="13" t="s">
        <v>159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 t="s">
        <v>50</v>
      </c>
      <c r="U119" s="13"/>
      <c r="V119" s="14"/>
      <c r="W119" s="14"/>
      <c r="X119" s="14"/>
      <c r="Y119" s="14"/>
      <c r="Z119" s="16" t="s">
        <v>160</v>
      </c>
      <c r="AA119" s="15">
        <v>1388</v>
      </c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>
        <v>1388</v>
      </c>
      <c r="AO119" s="15"/>
      <c r="AP119" s="15"/>
      <c r="AQ119" s="15"/>
      <c r="AR119" s="15"/>
      <c r="AS119" s="15"/>
      <c r="AT119" s="15"/>
      <c r="AU119" s="15"/>
      <c r="AV119" s="15"/>
      <c r="AW119" s="15"/>
      <c r="AX119" s="15">
        <v>1387.9</v>
      </c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6" t="s">
        <v>160</v>
      </c>
    </row>
    <row r="120" spans="1:67" ht="34.15" customHeight="1" x14ac:dyDescent="0.25">
      <c r="A120" s="16" t="s">
        <v>53</v>
      </c>
      <c r="B120" s="13" t="s">
        <v>27</v>
      </c>
      <c r="C120" s="13" t="s">
        <v>38</v>
      </c>
      <c r="D120" s="13" t="s">
        <v>133</v>
      </c>
      <c r="E120" s="13" t="s">
        <v>159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 t="s">
        <v>54</v>
      </c>
      <c r="U120" s="13"/>
      <c r="V120" s="14"/>
      <c r="W120" s="14"/>
      <c r="X120" s="14"/>
      <c r="Y120" s="14"/>
      <c r="Z120" s="16" t="s">
        <v>53</v>
      </c>
      <c r="AA120" s="15">
        <v>1388</v>
      </c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>
        <v>1388</v>
      </c>
      <c r="AO120" s="15"/>
      <c r="AP120" s="15"/>
      <c r="AQ120" s="15"/>
      <c r="AR120" s="15"/>
      <c r="AS120" s="15"/>
      <c r="AT120" s="15"/>
      <c r="AU120" s="15"/>
      <c r="AV120" s="15"/>
      <c r="AW120" s="15"/>
      <c r="AX120" s="15">
        <v>1387.9</v>
      </c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6" t="s">
        <v>53</v>
      </c>
    </row>
    <row r="121" spans="1:67" ht="68.45" customHeight="1" x14ac:dyDescent="0.25">
      <c r="A121" s="8" t="s">
        <v>161</v>
      </c>
      <c r="B121" s="9" t="s">
        <v>27</v>
      </c>
      <c r="C121" s="9" t="s">
        <v>38</v>
      </c>
      <c r="D121" s="9" t="s">
        <v>133</v>
      </c>
      <c r="E121" s="9" t="s">
        <v>162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10"/>
      <c r="W121" s="10"/>
      <c r="X121" s="10"/>
      <c r="Y121" s="10"/>
      <c r="Z121" s="8" t="s">
        <v>161</v>
      </c>
      <c r="AA121" s="11"/>
      <c r="AB121" s="11"/>
      <c r="AC121" s="11"/>
      <c r="AD121" s="11"/>
      <c r="AE121" s="11"/>
      <c r="AF121" s="11">
        <v>370</v>
      </c>
      <c r="AG121" s="11"/>
      <c r="AH121" s="11"/>
      <c r="AI121" s="11">
        <v>370</v>
      </c>
      <c r="AJ121" s="11"/>
      <c r="AK121" s="11"/>
      <c r="AL121" s="11"/>
      <c r="AM121" s="11">
        <v>370</v>
      </c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>
        <v>370</v>
      </c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8" t="s">
        <v>161</v>
      </c>
    </row>
    <row r="122" spans="1:67" ht="119.65" customHeight="1" x14ac:dyDescent="0.25">
      <c r="A122" s="16" t="s">
        <v>163</v>
      </c>
      <c r="B122" s="13" t="s">
        <v>27</v>
      </c>
      <c r="C122" s="13" t="s">
        <v>38</v>
      </c>
      <c r="D122" s="13" t="s">
        <v>133</v>
      </c>
      <c r="E122" s="13" t="s">
        <v>162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 t="s">
        <v>50</v>
      </c>
      <c r="U122" s="13"/>
      <c r="V122" s="14"/>
      <c r="W122" s="14"/>
      <c r="X122" s="14"/>
      <c r="Y122" s="14"/>
      <c r="Z122" s="16" t="s">
        <v>163</v>
      </c>
      <c r="AA122" s="15"/>
      <c r="AB122" s="15"/>
      <c r="AC122" s="15"/>
      <c r="AD122" s="15"/>
      <c r="AE122" s="15"/>
      <c r="AF122" s="15">
        <v>370</v>
      </c>
      <c r="AG122" s="15"/>
      <c r="AH122" s="15"/>
      <c r="AI122" s="15">
        <v>370</v>
      </c>
      <c r="AJ122" s="15"/>
      <c r="AK122" s="15"/>
      <c r="AL122" s="15"/>
      <c r="AM122" s="15">
        <v>370</v>
      </c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>
        <v>370</v>
      </c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6" t="s">
        <v>163</v>
      </c>
    </row>
    <row r="123" spans="1:67" ht="34.15" customHeight="1" x14ac:dyDescent="0.25">
      <c r="A123" s="16" t="s">
        <v>53</v>
      </c>
      <c r="B123" s="13" t="s">
        <v>27</v>
      </c>
      <c r="C123" s="13" t="s">
        <v>38</v>
      </c>
      <c r="D123" s="13" t="s">
        <v>133</v>
      </c>
      <c r="E123" s="13" t="s">
        <v>162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 t="s">
        <v>54</v>
      </c>
      <c r="U123" s="13"/>
      <c r="V123" s="14"/>
      <c r="W123" s="14"/>
      <c r="X123" s="14"/>
      <c r="Y123" s="14"/>
      <c r="Z123" s="16" t="s">
        <v>53</v>
      </c>
      <c r="AA123" s="15"/>
      <c r="AB123" s="15"/>
      <c r="AC123" s="15"/>
      <c r="AD123" s="15"/>
      <c r="AE123" s="15"/>
      <c r="AF123" s="15">
        <v>370</v>
      </c>
      <c r="AG123" s="15"/>
      <c r="AH123" s="15"/>
      <c r="AI123" s="15">
        <v>370</v>
      </c>
      <c r="AJ123" s="15"/>
      <c r="AK123" s="15"/>
      <c r="AL123" s="15"/>
      <c r="AM123" s="15">
        <v>370</v>
      </c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>
        <v>370</v>
      </c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6" t="s">
        <v>53</v>
      </c>
    </row>
    <row r="124" spans="1:67" ht="85.5" customHeight="1" x14ac:dyDescent="0.25">
      <c r="A124" s="8" t="s">
        <v>164</v>
      </c>
      <c r="B124" s="9" t="s">
        <v>27</v>
      </c>
      <c r="C124" s="9" t="s">
        <v>38</v>
      </c>
      <c r="D124" s="9" t="s">
        <v>133</v>
      </c>
      <c r="E124" s="9" t="s">
        <v>165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10"/>
      <c r="W124" s="10"/>
      <c r="X124" s="10"/>
      <c r="Y124" s="10"/>
      <c r="Z124" s="8" t="s">
        <v>164</v>
      </c>
      <c r="AA124" s="11">
        <v>791</v>
      </c>
      <c r="AB124" s="11"/>
      <c r="AC124" s="11"/>
      <c r="AD124" s="11">
        <v>791</v>
      </c>
      <c r="AE124" s="11"/>
      <c r="AF124" s="11"/>
      <c r="AG124" s="11"/>
      <c r="AH124" s="11"/>
      <c r="AI124" s="11"/>
      <c r="AJ124" s="11"/>
      <c r="AK124" s="11"/>
      <c r="AL124" s="11"/>
      <c r="AM124" s="11">
        <v>791</v>
      </c>
      <c r="AN124" s="11">
        <v>791</v>
      </c>
      <c r="AO124" s="11"/>
      <c r="AP124" s="11"/>
      <c r="AQ124" s="11">
        <v>791</v>
      </c>
      <c r="AR124" s="11"/>
      <c r="AS124" s="11"/>
      <c r="AT124" s="11"/>
      <c r="AU124" s="11"/>
      <c r="AV124" s="11"/>
      <c r="AW124" s="11"/>
      <c r="AX124" s="11">
        <v>791</v>
      </c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>
        <v>791</v>
      </c>
      <c r="BO124" s="8" t="s">
        <v>164</v>
      </c>
    </row>
    <row r="125" spans="1:67" ht="136.9" customHeight="1" x14ac:dyDescent="0.25">
      <c r="A125" s="16" t="s">
        <v>166</v>
      </c>
      <c r="B125" s="13" t="s">
        <v>27</v>
      </c>
      <c r="C125" s="13" t="s">
        <v>38</v>
      </c>
      <c r="D125" s="13" t="s">
        <v>133</v>
      </c>
      <c r="E125" s="13" t="s">
        <v>165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 t="s">
        <v>50</v>
      </c>
      <c r="U125" s="13"/>
      <c r="V125" s="14"/>
      <c r="W125" s="14"/>
      <c r="X125" s="14"/>
      <c r="Y125" s="14"/>
      <c r="Z125" s="16" t="s">
        <v>166</v>
      </c>
      <c r="AA125" s="15">
        <v>791</v>
      </c>
      <c r="AB125" s="15"/>
      <c r="AC125" s="15"/>
      <c r="AD125" s="15">
        <v>791</v>
      </c>
      <c r="AE125" s="15"/>
      <c r="AF125" s="15"/>
      <c r="AG125" s="15"/>
      <c r="AH125" s="15"/>
      <c r="AI125" s="15"/>
      <c r="AJ125" s="15"/>
      <c r="AK125" s="15"/>
      <c r="AL125" s="15"/>
      <c r="AM125" s="15">
        <v>791</v>
      </c>
      <c r="AN125" s="15">
        <v>791</v>
      </c>
      <c r="AO125" s="15"/>
      <c r="AP125" s="15"/>
      <c r="AQ125" s="15">
        <v>791</v>
      </c>
      <c r="AR125" s="15"/>
      <c r="AS125" s="15"/>
      <c r="AT125" s="15"/>
      <c r="AU125" s="15"/>
      <c r="AV125" s="15"/>
      <c r="AW125" s="15"/>
      <c r="AX125" s="15">
        <v>791</v>
      </c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>
        <v>791</v>
      </c>
      <c r="BO125" s="16" t="s">
        <v>166</v>
      </c>
    </row>
    <row r="126" spans="1:67" ht="34.15" customHeight="1" x14ac:dyDescent="0.25">
      <c r="A126" s="16" t="s">
        <v>53</v>
      </c>
      <c r="B126" s="13" t="s">
        <v>27</v>
      </c>
      <c r="C126" s="13" t="s">
        <v>38</v>
      </c>
      <c r="D126" s="13" t="s">
        <v>133</v>
      </c>
      <c r="E126" s="13" t="s">
        <v>165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 t="s">
        <v>54</v>
      </c>
      <c r="U126" s="13"/>
      <c r="V126" s="14"/>
      <c r="W126" s="14"/>
      <c r="X126" s="14"/>
      <c r="Y126" s="14"/>
      <c r="Z126" s="16" t="s">
        <v>53</v>
      </c>
      <c r="AA126" s="15">
        <v>791</v>
      </c>
      <c r="AB126" s="15"/>
      <c r="AC126" s="15"/>
      <c r="AD126" s="15">
        <v>791</v>
      </c>
      <c r="AE126" s="15"/>
      <c r="AF126" s="15"/>
      <c r="AG126" s="15"/>
      <c r="AH126" s="15"/>
      <c r="AI126" s="15"/>
      <c r="AJ126" s="15"/>
      <c r="AK126" s="15"/>
      <c r="AL126" s="15"/>
      <c r="AM126" s="15">
        <v>791</v>
      </c>
      <c r="AN126" s="15">
        <v>791</v>
      </c>
      <c r="AO126" s="15"/>
      <c r="AP126" s="15"/>
      <c r="AQ126" s="15">
        <v>791</v>
      </c>
      <c r="AR126" s="15"/>
      <c r="AS126" s="15"/>
      <c r="AT126" s="15"/>
      <c r="AU126" s="15"/>
      <c r="AV126" s="15"/>
      <c r="AW126" s="15"/>
      <c r="AX126" s="15">
        <v>791</v>
      </c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>
        <v>791</v>
      </c>
      <c r="BO126" s="16" t="s">
        <v>53</v>
      </c>
    </row>
    <row r="127" spans="1:67" ht="68.45" customHeight="1" x14ac:dyDescent="0.25">
      <c r="A127" s="8" t="s">
        <v>167</v>
      </c>
      <c r="B127" s="9" t="s">
        <v>27</v>
      </c>
      <c r="C127" s="9" t="s">
        <v>38</v>
      </c>
      <c r="D127" s="9" t="s">
        <v>133</v>
      </c>
      <c r="E127" s="9" t="s">
        <v>168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10"/>
      <c r="W127" s="10"/>
      <c r="X127" s="10"/>
      <c r="Y127" s="10"/>
      <c r="Z127" s="8" t="s">
        <v>167</v>
      </c>
      <c r="AA127" s="11"/>
      <c r="AB127" s="11"/>
      <c r="AC127" s="11"/>
      <c r="AD127" s="11"/>
      <c r="AE127" s="11"/>
      <c r="AF127" s="11">
        <v>2047.8</v>
      </c>
      <c r="AG127" s="11"/>
      <c r="AH127" s="11">
        <v>1823.6</v>
      </c>
      <c r="AI127" s="11"/>
      <c r="AJ127" s="11">
        <v>224.2</v>
      </c>
      <c r="AK127" s="11"/>
      <c r="AL127" s="11">
        <v>1823.6</v>
      </c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>
        <v>1724.9</v>
      </c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8" t="s">
        <v>167</v>
      </c>
    </row>
    <row r="128" spans="1:67" ht="119.65" customHeight="1" x14ac:dyDescent="0.25">
      <c r="A128" s="16" t="s">
        <v>169</v>
      </c>
      <c r="B128" s="13" t="s">
        <v>27</v>
      </c>
      <c r="C128" s="13" t="s">
        <v>38</v>
      </c>
      <c r="D128" s="13" t="s">
        <v>133</v>
      </c>
      <c r="E128" s="13" t="s">
        <v>168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 t="s">
        <v>50</v>
      </c>
      <c r="U128" s="13"/>
      <c r="V128" s="14"/>
      <c r="W128" s="14"/>
      <c r="X128" s="14"/>
      <c r="Y128" s="14"/>
      <c r="Z128" s="16" t="s">
        <v>169</v>
      </c>
      <c r="AA128" s="15"/>
      <c r="AB128" s="15"/>
      <c r="AC128" s="15"/>
      <c r="AD128" s="15"/>
      <c r="AE128" s="15"/>
      <c r="AF128" s="15">
        <v>2047.8</v>
      </c>
      <c r="AG128" s="15"/>
      <c r="AH128" s="15">
        <v>1823.6</v>
      </c>
      <c r="AI128" s="15"/>
      <c r="AJ128" s="15">
        <v>224.2</v>
      </c>
      <c r="AK128" s="15"/>
      <c r="AL128" s="15">
        <v>1823.6</v>
      </c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>
        <v>1724.9</v>
      </c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6" t="s">
        <v>169</v>
      </c>
    </row>
    <row r="129" spans="1:67" ht="34.15" customHeight="1" x14ac:dyDescent="0.25">
      <c r="A129" s="16" t="s">
        <v>53</v>
      </c>
      <c r="B129" s="13" t="s">
        <v>27</v>
      </c>
      <c r="C129" s="13" t="s">
        <v>38</v>
      </c>
      <c r="D129" s="13" t="s">
        <v>133</v>
      </c>
      <c r="E129" s="13" t="s">
        <v>168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 t="s">
        <v>54</v>
      </c>
      <c r="U129" s="13"/>
      <c r="V129" s="14"/>
      <c r="W129" s="14"/>
      <c r="X129" s="14"/>
      <c r="Y129" s="14"/>
      <c r="Z129" s="16" t="s">
        <v>53</v>
      </c>
      <c r="AA129" s="15"/>
      <c r="AB129" s="15"/>
      <c r="AC129" s="15"/>
      <c r="AD129" s="15"/>
      <c r="AE129" s="15"/>
      <c r="AF129" s="15">
        <v>2047.8</v>
      </c>
      <c r="AG129" s="15"/>
      <c r="AH129" s="15">
        <v>1823.6</v>
      </c>
      <c r="AI129" s="15"/>
      <c r="AJ129" s="15">
        <v>224.2</v>
      </c>
      <c r="AK129" s="15"/>
      <c r="AL129" s="15">
        <v>1823.6</v>
      </c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>
        <v>1724.9</v>
      </c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6" t="s">
        <v>53</v>
      </c>
    </row>
    <row r="130" spans="1:67" ht="34.15" customHeight="1" x14ac:dyDescent="0.25">
      <c r="A130" s="5" t="s">
        <v>170</v>
      </c>
      <c r="B130" s="4" t="s">
        <v>27</v>
      </c>
      <c r="C130" s="4" t="s">
        <v>38</v>
      </c>
      <c r="D130" s="4" t="s">
        <v>171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6"/>
      <c r="W130" s="6"/>
      <c r="X130" s="6"/>
      <c r="Y130" s="6"/>
      <c r="Z130" s="5" t="s">
        <v>170</v>
      </c>
      <c r="AA130" s="7">
        <v>60</v>
      </c>
      <c r="AB130" s="7"/>
      <c r="AC130" s="7"/>
      <c r="AD130" s="7"/>
      <c r="AE130" s="7"/>
      <c r="AF130" s="7">
        <v>30.5</v>
      </c>
      <c r="AG130" s="7"/>
      <c r="AH130" s="7"/>
      <c r="AI130" s="7"/>
      <c r="AJ130" s="7"/>
      <c r="AK130" s="7"/>
      <c r="AL130" s="7"/>
      <c r="AM130" s="7"/>
      <c r="AN130" s="7">
        <v>60</v>
      </c>
      <c r="AO130" s="7"/>
      <c r="AP130" s="7"/>
      <c r="AQ130" s="7"/>
      <c r="AR130" s="7"/>
      <c r="AS130" s="7"/>
      <c r="AT130" s="7"/>
      <c r="AU130" s="7"/>
      <c r="AV130" s="7"/>
      <c r="AW130" s="7"/>
      <c r="AX130" s="7">
        <v>90.5</v>
      </c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5" t="s">
        <v>170</v>
      </c>
    </row>
    <row r="131" spans="1:67" ht="51.4" customHeight="1" x14ac:dyDescent="0.25">
      <c r="A131" s="8" t="s">
        <v>172</v>
      </c>
      <c r="B131" s="9" t="s">
        <v>27</v>
      </c>
      <c r="C131" s="9" t="s">
        <v>38</v>
      </c>
      <c r="D131" s="9" t="s">
        <v>171</v>
      </c>
      <c r="E131" s="9" t="s">
        <v>173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10"/>
      <c r="W131" s="10"/>
      <c r="X131" s="10"/>
      <c r="Y131" s="10"/>
      <c r="Z131" s="8" t="s">
        <v>172</v>
      </c>
      <c r="AA131" s="11">
        <v>60</v>
      </c>
      <c r="AB131" s="11"/>
      <c r="AC131" s="11"/>
      <c r="AD131" s="11"/>
      <c r="AE131" s="11"/>
      <c r="AF131" s="11">
        <v>30.5</v>
      </c>
      <c r="AG131" s="11"/>
      <c r="AH131" s="11"/>
      <c r="AI131" s="11"/>
      <c r="AJ131" s="11"/>
      <c r="AK131" s="11"/>
      <c r="AL131" s="11"/>
      <c r="AM131" s="11"/>
      <c r="AN131" s="11">
        <v>60</v>
      </c>
      <c r="AO131" s="11"/>
      <c r="AP131" s="11"/>
      <c r="AQ131" s="11"/>
      <c r="AR131" s="11"/>
      <c r="AS131" s="11"/>
      <c r="AT131" s="11"/>
      <c r="AU131" s="11"/>
      <c r="AV131" s="11"/>
      <c r="AW131" s="11"/>
      <c r="AX131" s="11">
        <v>90.5</v>
      </c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8" t="s">
        <v>172</v>
      </c>
    </row>
    <row r="132" spans="1:67" ht="102.6" customHeight="1" x14ac:dyDescent="0.25">
      <c r="A132" s="16" t="s">
        <v>174</v>
      </c>
      <c r="B132" s="13" t="s">
        <v>27</v>
      </c>
      <c r="C132" s="13" t="s">
        <v>38</v>
      </c>
      <c r="D132" s="13" t="s">
        <v>171</v>
      </c>
      <c r="E132" s="13" t="s">
        <v>173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 t="s">
        <v>50</v>
      </c>
      <c r="U132" s="13"/>
      <c r="V132" s="14"/>
      <c r="W132" s="14"/>
      <c r="X132" s="14"/>
      <c r="Y132" s="14"/>
      <c r="Z132" s="16" t="s">
        <v>174</v>
      </c>
      <c r="AA132" s="15">
        <v>60</v>
      </c>
      <c r="AB132" s="15"/>
      <c r="AC132" s="15"/>
      <c r="AD132" s="15"/>
      <c r="AE132" s="15"/>
      <c r="AF132" s="15">
        <v>30.5</v>
      </c>
      <c r="AG132" s="15"/>
      <c r="AH132" s="15"/>
      <c r="AI132" s="15"/>
      <c r="AJ132" s="15"/>
      <c r="AK132" s="15"/>
      <c r="AL132" s="15"/>
      <c r="AM132" s="15"/>
      <c r="AN132" s="15">
        <v>60</v>
      </c>
      <c r="AO132" s="15"/>
      <c r="AP132" s="15"/>
      <c r="AQ132" s="15"/>
      <c r="AR132" s="15"/>
      <c r="AS132" s="15"/>
      <c r="AT132" s="15"/>
      <c r="AU132" s="15"/>
      <c r="AV132" s="15"/>
      <c r="AW132" s="15"/>
      <c r="AX132" s="15">
        <v>90.5</v>
      </c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6" t="s">
        <v>174</v>
      </c>
    </row>
    <row r="133" spans="1:67" ht="34.15" customHeight="1" x14ac:dyDescent="0.25">
      <c r="A133" s="16" t="s">
        <v>53</v>
      </c>
      <c r="B133" s="13" t="s">
        <v>27</v>
      </c>
      <c r="C133" s="13" t="s">
        <v>38</v>
      </c>
      <c r="D133" s="13" t="s">
        <v>171</v>
      </c>
      <c r="E133" s="13" t="s">
        <v>173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 t="s">
        <v>54</v>
      </c>
      <c r="U133" s="13"/>
      <c r="V133" s="14"/>
      <c r="W133" s="14"/>
      <c r="X133" s="14"/>
      <c r="Y133" s="14"/>
      <c r="Z133" s="16" t="s">
        <v>53</v>
      </c>
      <c r="AA133" s="15">
        <v>60</v>
      </c>
      <c r="AB133" s="15"/>
      <c r="AC133" s="15"/>
      <c r="AD133" s="15"/>
      <c r="AE133" s="15"/>
      <c r="AF133" s="15">
        <v>30.5</v>
      </c>
      <c r="AG133" s="15"/>
      <c r="AH133" s="15"/>
      <c r="AI133" s="15"/>
      <c r="AJ133" s="15"/>
      <c r="AK133" s="15"/>
      <c r="AL133" s="15"/>
      <c r="AM133" s="15"/>
      <c r="AN133" s="15">
        <v>60</v>
      </c>
      <c r="AO133" s="15"/>
      <c r="AP133" s="15"/>
      <c r="AQ133" s="15"/>
      <c r="AR133" s="15"/>
      <c r="AS133" s="15"/>
      <c r="AT133" s="15"/>
      <c r="AU133" s="15"/>
      <c r="AV133" s="15"/>
      <c r="AW133" s="15"/>
      <c r="AX133" s="15">
        <v>90.5</v>
      </c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6" t="s">
        <v>53</v>
      </c>
    </row>
    <row r="134" spans="1:67" ht="34.15" customHeight="1" x14ac:dyDescent="0.25">
      <c r="A134" s="5" t="s">
        <v>175</v>
      </c>
      <c r="B134" s="4" t="s">
        <v>27</v>
      </c>
      <c r="C134" s="4" t="s">
        <v>176</v>
      </c>
      <c r="D134" s="4" t="s">
        <v>30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6"/>
      <c r="W134" s="6"/>
      <c r="X134" s="6"/>
      <c r="Y134" s="6"/>
      <c r="Z134" s="5" t="s">
        <v>175</v>
      </c>
      <c r="AA134" s="7">
        <v>3944</v>
      </c>
      <c r="AB134" s="7"/>
      <c r="AC134" s="7">
        <v>2403.1</v>
      </c>
      <c r="AD134" s="7"/>
      <c r="AE134" s="7">
        <v>430</v>
      </c>
      <c r="AF134" s="7">
        <v>8586</v>
      </c>
      <c r="AG134" s="7"/>
      <c r="AH134" s="7">
        <v>7269.3</v>
      </c>
      <c r="AI134" s="7">
        <v>426.9</v>
      </c>
      <c r="AJ134" s="7">
        <v>279</v>
      </c>
      <c r="AK134" s="7"/>
      <c r="AL134" s="7">
        <v>9672.4</v>
      </c>
      <c r="AM134" s="7">
        <v>426.9</v>
      </c>
      <c r="AN134" s="7">
        <v>1515.8</v>
      </c>
      <c r="AO134" s="7"/>
      <c r="AP134" s="7"/>
      <c r="AQ134" s="7"/>
      <c r="AR134" s="7"/>
      <c r="AS134" s="7"/>
      <c r="AT134" s="7"/>
      <c r="AU134" s="7"/>
      <c r="AV134" s="7"/>
      <c r="AW134" s="7"/>
      <c r="AX134" s="7">
        <v>12517</v>
      </c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5" t="s">
        <v>175</v>
      </c>
    </row>
    <row r="135" spans="1:67" ht="17.100000000000001" customHeight="1" x14ac:dyDescent="0.25">
      <c r="A135" s="5" t="s">
        <v>177</v>
      </c>
      <c r="B135" s="4" t="s">
        <v>27</v>
      </c>
      <c r="C135" s="4" t="s">
        <v>176</v>
      </c>
      <c r="D135" s="4" t="s">
        <v>29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6"/>
      <c r="W135" s="6"/>
      <c r="X135" s="6"/>
      <c r="Y135" s="6"/>
      <c r="Z135" s="5" t="s">
        <v>177</v>
      </c>
      <c r="AA135" s="7">
        <v>222.7</v>
      </c>
      <c r="AB135" s="7"/>
      <c r="AC135" s="7"/>
      <c r="AD135" s="7"/>
      <c r="AE135" s="7">
        <v>70.099999999999994</v>
      </c>
      <c r="AF135" s="7">
        <v>5263</v>
      </c>
      <c r="AG135" s="7"/>
      <c r="AH135" s="7">
        <v>5294.5</v>
      </c>
      <c r="AI135" s="7"/>
      <c r="AJ135" s="7">
        <v>-16.600000000000001</v>
      </c>
      <c r="AK135" s="7"/>
      <c r="AL135" s="7">
        <v>5294.5</v>
      </c>
      <c r="AM135" s="7"/>
      <c r="AN135" s="7">
        <v>152.6</v>
      </c>
      <c r="AO135" s="7"/>
      <c r="AP135" s="7"/>
      <c r="AQ135" s="7"/>
      <c r="AR135" s="7"/>
      <c r="AS135" s="7"/>
      <c r="AT135" s="7"/>
      <c r="AU135" s="7"/>
      <c r="AV135" s="7"/>
      <c r="AW135" s="7"/>
      <c r="AX135" s="7">
        <v>5485.7</v>
      </c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5" t="s">
        <v>177</v>
      </c>
    </row>
    <row r="136" spans="1:67" ht="68.45" customHeight="1" x14ac:dyDescent="0.25">
      <c r="A136" s="8" t="s">
        <v>178</v>
      </c>
      <c r="B136" s="9" t="s">
        <v>27</v>
      </c>
      <c r="C136" s="9" t="s">
        <v>176</v>
      </c>
      <c r="D136" s="9" t="s">
        <v>29</v>
      </c>
      <c r="E136" s="9" t="s">
        <v>179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10"/>
      <c r="W136" s="10"/>
      <c r="X136" s="10"/>
      <c r="Y136" s="10"/>
      <c r="Z136" s="8" t="s">
        <v>178</v>
      </c>
      <c r="AA136" s="11">
        <v>70.099999999999994</v>
      </c>
      <c r="AB136" s="11"/>
      <c r="AC136" s="11"/>
      <c r="AD136" s="11"/>
      <c r="AE136" s="11">
        <v>70.099999999999994</v>
      </c>
      <c r="AF136" s="11">
        <v>5277.9</v>
      </c>
      <c r="AG136" s="11"/>
      <c r="AH136" s="11">
        <v>5294.5</v>
      </c>
      <c r="AI136" s="11"/>
      <c r="AJ136" s="11">
        <v>-16.600000000000001</v>
      </c>
      <c r="AK136" s="11"/>
      <c r="AL136" s="11">
        <v>5294.5</v>
      </c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>
        <v>5348</v>
      </c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8" t="s">
        <v>178</v>
      </c>
    </row>
    <row r="137" spans="1:67" ht="102.6" customHeight="1" x14ac:dyDescent="0.25">
      <c r="A137" s="16" t="s">
        <v>180</v>
      </c>
      <c r="B137" s="13" t="s">
        <v>27</v>
      </c>
      <c r="C137" s="13" t="s">
        <v>176</v>
      </c>
      <c r="D137" s="13" t="s">
        <v>29</v>
      </c>
      <c r="E137" s="13" t="s">
        <v>179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 t="s">
        <v>181</v>
      </c>
      <c r="U137" s="13"/>
      <c r="V137" s="14"/>
      <c r="W137" s="14"/>
      <c r="X137" s="14"/>
      <c r="Y137" s="14"/>
      <c r="Z137" s="16" t="s">
        <v>180</v>
      </c>
      <c r="AA137" s="15">
        <v>70.099999999999994</v>
      </c>
      <c r="AB137" s="15"/>
      <c r="AC137" s="15"/>
      <c r="AD137" s="15"/>
      <c r="AE137" s="15">
        <v>70.099999999999994</v>
      </c>
      <c r="AF137" s="15">
        <v>5277.9</v>
      </c>
      <c r="AG137" s="15"/>
      <c r="AH137" s="15">
        <v>5294.5</v>
      </c>
      <c r="AI137" s="15"/>
      <c r="AJ137" s="15">
        <v>-16.600000000000001</v>
      </c>
      <c r="AK137" s="15"/>
      <c r="AL137" s="15">
        <v>5294.5</v>
      </c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>
        <v>5348</v>
      </c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6" t="s">
        <v>180</v>
      </c>
    </row>
    <row r="138" spans="1:67" ht="85.5" customHeight="1" x14ac:dyDescent="0.25">
      <c r="A138" s="16" t="s">
        <v>182</v>
      </c>
      <c r="B138" s="13" t="s">
        <v>27</v>
      </c>
      <c r="C138" s="13" t="s">
        <v>176</v>
      </c>
      <c r="D138" s="13" t="s">
        <v>29</v>
      </c>
      <c r="E138" s="13" t="s">
        <v>179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 t="s">
        <v>183</v>
      </c>
      <c r="U138" s="13"/>
      <c r="V138" s="14"/>
      <c r="W138" s="14"/>
      <c r="X138" s="14"/>
      <c r="Y138" s="14"/>
      <c r="Z138" s="16" t="s">
        <v>182</v>
      </c>
      <c r="AA138" s="15">
        <v>70.099999999999994</v>
      </c>
      <c r="AB138" s="15"/>
      <c r="AC138" s="15"/>
      <c r="AD138" s="15"/>
      <c r="AE138" s="15">
        <v>70.099999999999994</v>
      </c>
      <c r="AF138" s="15">
        <v>5277.9</v>
      </c>
      <c r="AG138" s="15"/>
      <c r="AH138" s="15">
        <v>5294.5</v>
      </c>
      <c r="AI138" s="15"/>
      <c r="AJ138" s="15">
        <v>-16.600000000000001</v>
      </c>
      <c r="AK138" s="15"/>
      <c r="AL138" s="15">
        <v>5294.5</v>
      </c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>
        <v>5348</v>
      </c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6" t="s">
        <v>182</v>
      </c>
    </row>
    <row r="139" spans="1:67" ht="85.5" customHeight="1" x14ac:dyDescent="0.25">
      <c r="A139" s="8" t="s">
        <v>184</v>
      </c>
      <c r="B139" s="9" t="s">
        <v>27</v>
      </c>
      <c r="C139" s="9" t="s">
        <v>176</v>
      </c>
      <c r="D139" s="9" t="s">
        <v>29</v>
      </c>
      <c r="E139" s="9" t="s">
        <v>185</v>
      </c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10"/>
      <c r="W139" s="10"/>
      <c r="X139" s="10"/>
      <c r="Y139" s="10"/>
      <c r="Z139" s="8" t="s">
        <v>184</v>
      </c>
      <c r="AA139" s="11">
        <v>152.6</v>
      </c>
      <c r="AB139" s="11"/>
      <c r="AC139" s="11"/>
      <c r="AD139" s="11"/>
      <c r="AE139" s="11"/>
      <c r="AF139" s="11">
        <v>-14.9</v>
      </c>
      <c r="AG139" s="11"/>
      <c r="AH139" s="11"/>
      <c r="AI139" s="11"/>
      <c r="AJ139" s="11"/>
      <c r="AK139" s="11"/>
      <c r="AL139" s="11"/>
      <c r="AM139" s="11"/>
      <c r="AN139" s="11">
        <v>152.6</v>
      </c>
      <c r="AO139" s="11"/>
      <c r="AP139" s="11"/>
      <c r="AQ139" s="11"/>
      <c r="AR139" s="11"/>
      <c r="AS139" s="11"/>
      <c r="AT139" s="11"/>
      <c r="AU139" s="11"/>
      <c r="AV139" s="11"/>
      <c r="AW139" s="11"/>
      <c r="AX139" s="11">
        <v>137.69999999999999</v>
      </c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8" t="s">
        <v>184</v>
      </c>
    </row>
    <row r="140" spans="1:67" ht="136.9" customHeight="1" x14ac:dyDescent="0.25">
      <c r="A140" s="16" t="s">
        <v>186</v>
      </c>
      <c r="B140" s="13" t="s">
        <v>27</v>
      </c>
      <c r="C140" s="13" t="s">
        <v>176</v>
      </c>
      <c r="D140" s="13" t="s">
        <v>29</v>
      </c>
      <c r="E140" s="13" t="s">
        <v>185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 t="s">
        <v>50</v>
      </c>
      <c r="U140" s="13"/>
      <c r="V140" s="14"/>
      <c r="W140" s="14"/>
      <c r="X140" s="14"/>
      <c r="Y140" s="14"/>
      <c r="Z140" s="16" t="s">
        <v>186</v>
      </c>
      <c r="AA140" s="15">
        <v>152.6</v>
      </c>
      <c r="AB140" s="15"/>
      <c r="AC140" s="15"/>
      <c r="AD140" s="15"/>
      <c r="AE140" s="15"/>
      <c r="AF140" s="15">
        <v>-14.9</v>
      </c>
      <c r="AG140" s="15"/>
      <c r="AH140" s="15"/>
      <c r="AI140" s="15"/>
      <c r="AJ140" s="15"/>
      <c r="AK140" s="15"/>
      <c r="AL140" s="15"/>
      <c r="AM140" s="15"/>
      <c r="AN140" s="15">
        <v>152.6</v>
      </c>
      <c r="AO140" s="15"/>
      <c r="AP140" s="15"/>
      <c r="AQ140" s="15"/>
      <c r="AR140" s="15"/>
      <c r="AS140" s="15"/>
      <c r="AT140" s="15"/>
      <c r="AU140" s="15"/>
      <c r="AV140" s="15"/>
      <c r="AW140" s="15"/>
      <c r="AX140" s="15">
        <v>137.69999999999999</v>
      </c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6" t="s">
        <v>186</v>
      </c>
    </row>
    <row r="141" spans="1:67" ht="34.15" customHeight="1" x14ac:dyDescent="0.25">
      <c r="A141" s="16" t="s">
        <v>53</v>
      </c>
      <c r="B141" s="13" t="s">
        <v>27</v>
      </c>
      <c r="C141" s="13" t="s">
        <v>176</v>
      </c>
      <c r="D141" s="13" t="s">
        <v>29</v>
      </c>
      <c r="E141" s="13" t="s">
        <v>185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 t="s">
        <v>54</v>
      </c>
      <c r="U141" s="13"/>
      <c r="V141" s="14"/>
      <c r="W141" s="14"/>
      <c r="X141" s="14"/>
      <c r="Y141" s="14"/>
      <c r="Z141" s="16" t="s">
        <v>53</v>
      </c>
      <c r="AA141" s="15">
        <v>152.6</v>
      </c>
      <c r="AB141" s="15"/>
      <c r="AC141" s="15"/>
      <c r="AD141" s="15"/>
      <c r="AE141" s="15"/>
      <c r="AF141" s="15">
        <v>-14.9</v>
      </c>
      <c r="AG141" s="15"/>
      <c r="AH141" s="15"/>
      <c r="AI141" s="15"/>
      <c r="AJ141" s="15"/>
      <c r="AK141" s="15"/>
      <c r="AL141" s="15"/>
      <c r="AM141" s="15"/>
      <c r="AN141" s="15">
        <v>152.6</v>
      </c>
      <c r="AO141" s="15"/>
      <c r="AP141" s="15"/>
      <c r="AQ141" s="15"/>
      <c r="AR141" s="15"/>
      <c r="AS141" s="15"/>
      <c r="AT141" s="15"/>
      <c r="AU141" s="15"/>
      <c r="AV141" s="15"/>
      <c r="AW141" s="15"/>
      <c r="AX141" s="15">
        <v>137.69999999999999</v>
      </c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6" t="s">
        <v>53</v>
      </c>
    </row>
    <row r="142" spans="1:67" ht="17.100000000000001" customHeight="1" x14ac:dyDescent="0.25">
      <c r="A142" s="5" t="s">
        <v>187</v>
      </c>
      <c r="B142" s="4" t="s">
        <v>27</v>
      </c>
      <c r="C142" s="4" t="s">
        <v>176</v>
      </c>
      <c r="D142" s="4" t="s">
        <v>125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6"/>
      <c r="W142" s="6"/>
      <c r="X142" s="6"/>
      <c r="Y142" s="6"/>
      <c r="Z142" s="5" t="s">
        <v>187</v>
      </c>
      <c r="AA142" s="7">
        <v>184.2</v>
      </c>
      <c r="AB142" s="7"/>
      <c r="AC142" s="7"/>
      <c r="AD142" s="7"/>
      <c r="AE142" s="7"/>
      <c r="AF142" s="7">
        <v>2709.9</v>
      </c>
      <c r="AG142" s="7"/>
      <c r="AH142" s="7">
        <v>1984.3</v>
      </c>
      <c r="AI142" s="7"/>
      <c r="AJ142" s="7">
        <v>296.89999999999998</v>
      </c>
      <c r="AK142" s="7"/>
      <c r="AL142" s="7">
        <v>1984.3</v>
      </c>
      <c r="AM142" s="7"/>
      <c r="AN142" s="7">
        <v>82.2</v>
      </c>
      <c r="AO142" s="7"/>
      <c r="AP142" s="7"/>
      <c r="AQ142" s="7"/>
      <c r="AR142" s="7"/>
      <c r="AS142" s="7"/>
      <c r="AT142" s="7"/>
      <c r="AU142" s="7"/>
      <c r="AV142" s="7"/>
      <c r="AW142" s="7"/>
      <c r="AX142" s="7">
        <v>2890.1</v>
      </c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5" t="s">
        <v>187</v>
      </c>
    </row>
    <row r="143" spans="1:67" ht="34.15" customHeight="1" x14ac:dyDescent="0.25">
      <c r="A143" s="8" t="s">
        <v>188</v>
      </c>
      <c r="B143" s="9" t="s">
        <v>27</v>
      </c>
      <c r="C143" s="9" t="s">
        <v>176</v>
      </c>
      <c r="D143" s="9" t="s">
        <v>125</v>
      </c>
      <c r="E143" s="9" t="s">
        <v>189</v>
      </c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10"/>
      <c r="W143" s="10"/>
      <c r="X143" s="10"/>
      <c r="Y143" s="10"/>
      <c r="Z143" s="8" t="s">
        <v>188</v>
      </c>
      <c r="AA143" s="11">
        <v>184.2</v>
      </c>
      <c r="AB143" s="11"/>
      <c r="AC143" s="11"/>
      <c r="AD143" s="11"/>
      <c r="AE143" s="11"/>
      <c r="AF143" s="11">
        <v>428.7</v>
      </c>
      <c r="AG143" s="11"/>
      <c r="AH143" s="11"/>
      <c r="AI143" s="11"/>
      <c r="AJ143" s="11"/>
      <c r="AK143" s="11"/>
      <c r="AL143" s="11"/>
      <c r="AM143" s="11"/>
      <c r="AN143" s="11">
        <v>82.2</v>
      </c>
      <c r="AO143" s="11"/>
      <c r="AP143" s="11"/>
      <c r="AQ143" s="11"/>
      <c r="AR143" s="11"/>
      <c r="AS143" s="11"/>
      <c r="AT143" s="11"/>
      <c r="AU143" s="11"/>
      <c r="AV143" s="11"/>
      <c r="AW143" s="11"/>
      <c r="AX143" s="11">
        <v>608.9</v>
      </c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8" t="s">
        <v>188</v>
      </c>
    </row>
    <row r="144" spans="1:67" ht="85.5" customHeight="1" x14ac:dyDescent="0.25">
      <c r="A144" s="16" t="s">
        <v>190</v>
      </c>
      <c r="B144" s="13" t="s">
        <v>27</v>
      </c>
      <c r="C144" s="13" t="s">
        <v>176</v>
      </c>
      <c r="D144" s="13" t="s">
        <v>125</v>
      </c>
      <c r="E144" s="13" t="s">
        <v>189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 t="s">
        <v>50</v>
      </c>
      <c r="U144" s="13"/>
      <c r="V144" s="14"/>
      <c r="W144" s="14"/>
      <c r="X144" s="14"/>
      <c r="Y144" s="14"/>
      <c r="Z144" s="16" t="s">
        <v>190</v>
      </c>
      <c r="AA144" s="15">
        <v>184.2</v>
      </c>
      <c r="AB144" s="15"/>
      <c r="AC144" s="15"/>
      <c r="AD144" s="15"/>
      <c r="AE144" s="15"/>
      <c r="AF144" s="15">
        <v>428.7</v>
      </c>
      <c r="AG144" s="15"/>
      <c r="AH144" s="15"/>
      <c r="AI144" s="15"/>
      <c r="AJ144" s="15"/>
      <c r="AK144" s="15"/>
      <c r="AL144" s="15"/>
      <c r="AM144" s="15"/>
      <c r="AN144" s="15">
        <v>82.2</v>
      </c>
      <c r="AO144" s="15"/>
      <c r="AP144" s="15"/>
      <c r="AQ144" s="15"/>
      <c r="AR144" s="15"/>
      <c r="AS144" s="15"/>
      <c r="AT144" s="15"/>
      <c r="AU144" s="15"/>
      <c r="AV144" s="15"/>
      <c r="AW144" s="15"/>
      <c r="AX144" s="15">
        <v>608.9</v>
      </c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6" t="s">
        <v>190</v>
      </c>
    </row>
    <row r="145" spans="1:67" ht="34.15" customHeight="1" x14ac:dyDescent="0.25">
      <c r="A145" s="16" t="s">
        <v>53</v>
      </c>
      <c r="B145" s="13" t="s">
        <v>27</v>
      </c>
      <c r="C145" s="13" t="s">
        <v>176</v>
      </c>
      <c r="D145" s="13" t="s">
        <v>125</v>
      </c>
      <c r="E145" s="13" t="s">
        <v>189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 t="s">
        <v>54</v>
      </c>
      <c r="U145" s="13"/>
      <c r="V145" s="14"/>
      <c r="W145" s="14"/>
      <c r="X145" s="14"/>
      <c r="Y145" s="14"/>
      <c r="Z145" s="16" t="s">
        <v>53</v>
      </c>
      <c r="AA145" s="15">
        <v>184.2</v>
      </c>
      <c r="AB145" s="15"/>
      <c r="AC145" s="15"/>
      <c r="AD145" s="15"/>
      <c r="AE145" s="15"/>
      <c r="AF145" s="15">
        <v>428.7</v>
      </c>
      <c r="AG145" s="15"/>
      <c r="AH145" s="15"/>
      <c r="AI145" s="15"/>
      <c r="AJ145" s="15"/>
      <c r="AK145" s="15"/>
      <c r="AL145" s="15"/>
      <c r="AM145" s="15"/>
      <c r="AN145" s="15">
        <v>82.2</v>
      </c>
      <c r="AO145" s="15"/>
      <c r="AP145" s="15"/>
      <c r="AQ145" s="15"/>
      <c r="AR145" s="15"/>
      <c r="AS145" s="15"/>
      <c r="AT145" s="15"/>
      <c r="AU145" s="15"/>
      <c r="AV145" s="15"/>
      <c r="AW145" s="15"/>
      <c r="AX145" s="15">
        <v>608.9</v>
      </c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6" t="s">
        <v>53</v>
      </c>
    </row>
    <row r="146" spans="1:67" ht="102.6" customHeight="1" x14ac:dyDescent="0.25">
      <c r="A146" s="8" t="s">
        <v>191</v>
      </c>
      <c r="B146" s="9" t="s">
        <v>27</v>
      </c>
      <c r="C146" s="9" t="s">
        <v>176</v>
      </c>
      <c r="D146" s="9" t="s">
        <v>125</v>
      </c>
      <c r="E146" s="9" t="s">
        <v>192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10"/>
      <c r="W146" s="10"/>
      <c r="X146" s="10"/>
      <c r="Y146" s="10"/>
      <c r="Z146" s="8" t="s">
        <v>191</v>
      </c>
      <c r="AA146" s="11"/>
      <c r="AB146" s="11"/>
      <c r="AC146" s="11"/>
      <c r="AD146" s="11"/>
      <c r="AE146" s="11"/>
      <c r="AF146" s="11">
        <v>2281.1999999999998</v>
      </c>
      <c r="AG146" s="11"/>
      <c r="AH146" s="11">
        <v>1984.3</v>
      </c>
      <c r="AI146" s="11"/>
      <c r="AJ146" s="11">
        <v>296.89999999999998</v>
      </c>
      <c r="AK146" s="11"/>
      <c r="AL146" s="11">
        <v>1984.3</v>
      </c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>
        <v>2281.1999999999998</v>
      </c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8" t="s">
        <v>191</v>
      </c>
    </row>
    <row r="147" spans="1:67" ht="153.94999999999999" customHeight="1" x14ac:dyDescent="0.25">
      <c r="A147" s="16" t="s">
        <v>193</v>
      </c>
      <c r="B147" s="13" t="s">
        <v>27</v>
      </c>
      <c r="C147" s="13" t="s">
        <v>176</v>
      </c>
      <c r="D147" s="13" t="s">
        <v>125</v>
      </c>
      <c r="E147" s="13" t="s">
        <v>192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 t="s">
        <v>50</v>
      </c>
      <c r="U147" s="13"/>
      <c r="V147" s="14"/>
      <c r="W147" s="14"/>
      <c r="X147" s="14"/>
      <c r="Y147" s="14"/>
      <c r="Z147" s="16" t="s">
        <v>193</v>
      </c>
      <c r="AA147" s="15"/>
      <c r="AB147" s="15"/>
      <c r="AC147" s="15"/>
      <c r="AD147" s="15"/>
      <c r="AE147" s="15"/>
      <c r="AF147" s="15">
        <v>2281.1999999999998</v>
      </c>
      <c r="AG147" s="15"/>
      <c r="AH147" s="15">
        <v>1984.3</v>
      </c>
      <c r="AI147" s="15"/>
      <c r="AJ147" s="15">
        <v>296.89999999999998</v>
      </c>
      <c r="AK147" s="15"/>
      <c r="AL147" s="15">
        <v>1984.3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>
        <v>2281.1999999999998</v>
      </c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6" t="s">
        <v>193</v>
      </c>
    </row>
    <row r="148" spans="1:67" ht="34.15" customHeight="1" x14ac:dyDescent="0.25">
      <c r="A148" s="16" t="s">
        <v>53</v>
      </c>
      <c r="B148" s="13" t="s">
        <v>27</v>
      </c>
      <c r="C148" s="13" t="s">
        <v>176</v>
      </c>
      <c r="D148" s="13" t="s">
        <v>125</v>
      </c>
      <c r="E148" s="13" t="s">
        <v>192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 t="s">
        <v>54</v>
      </c>
      <c r="U148" s="13"/>
      <c r="V148" s="14"/>
      <c r="W148" s="14"/>
      <c r="X148" s="14"/>
      <c r="Y148" s="14"/>
      <c r="Z148" s="16" t="s">
        <v>53</v>
      </c>
      <c r="AA148" s="15"/>
      <c r="AB148" s="15"/>
      <c r="AC148" s="15"/>
      <c r="AD148" s="15"/>
      <c r="AE148" s="15"/>
      <c r="AF148" s="15">
        <v>2281.1999999999998</v>
      </c>
      <c r="AG148" s="15"/>
      <c r="AH148" s="15">
        <v>1984.3</v>
      </c>
      <c r="AI148" s="15"/>
      <c r="AJ148" s="15">
        <v>296.89999999999998</v>
      </c>
      <c r="AK148" s="15"/>
      <c r="AL148" s="15">
        <v>1984.3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>
        <v>2281.1999999999998</v>
      </c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6" t="s">
        <v>53</v>
      </c>
    </row>
    <row r="149" spans="1:67" ht="17.100000000000001" customHeight="1" x14ac:dyDescent="0.25">
      <c r="A149" s="5" t="s">
        <v>194</v>
      </c>
      <c r="B149" s="4" t="s">
        <v>27</v>
      </c>
      <c r="C149" s="4" t="s">
        <v>176</v>
      </c>
      <c r="D149" s="4" t="s">
        <v>32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6"/>
      <c r="W149" s="6"/>
      <c r="X149" s="6"/>
      <c r="Y149" s="6"/>
      <c r="Z149" s="5" t="s">
        <v>194</v>
      </c>
      <c r="AA149" s="7">
        <v>3537.1</v>
      </c>
      <c r="AB149" s="7"/>
      <c r="AC149" s="7">
        <v>2403.1</v>
      </c>
      <c r="AD149" s="7"/>
      <c r="AE149" s="7">
        <v>359.9</v>
      </c>
      <c r="AF149" s="7">
        <v>613.1</v>
      </c>
      <c r="AG149" s="7"/>
      <c r="AH149" s="7">
        <v>-9.5</v>
      </c>
      <c r="AI149" s="7">
        <v>426.9</v>
      </c>
      <c r="AJ149" s="7">
        <v>-1.3</v>
      </c>
      <c r="AK149" s="7"/>
      <c r="AL149" s="7">
        <v>2393.6</v>
      </c>
      <c r="AM149" s="7">
        <v>426.9</v>
      </c>
      <c r="AN149" s="7">
        <v>1281</v>
      </c>
      <c r="AO149" s="7"/>
      <c r="AP149" s="7"/>
      <c r="AQ149" s="7"/>
      <c r="AR149" s="7"/>
      <c r="AS149" s="7"/>
      <c r="AT149" s="7"/>
      <c r="AU149" s="7"/>
      <c r="AV149" s="7"/>
      <c r="AW149" s="7"/>
      <c r="AX149" s="7">
        <v>4141.2</v>
      </c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5" t="s">
        <v>194</v>
      </c>
    </row>
    <row r="150" spans="1:67" ht="51.4" customHeight="1" x14ac:dyDescent="0.25">
      <c r="A150" s="8" t="s">
        <v>195</v>
      </c>
      <c r="B150" s="9" t="s">
        <v>27</v>
      </c>
      <c r="C150" s="9" t="s">
        <v>176</v>
      </c>
      <c r="D150" s="9" t="s">
        <v>32</v>
      </c>
      <c r="E150" s="9" t="s">
        <v>196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10"/>
      <c r="W150" s="10"/>
      <c r="X150" s="10"/>
      <c r="Y150" s="10"/>
      <c r="Z150" s="8" t="s">
        <v>195</v>
      </c>
      <c r="AA150" s="11">
        <v>642.5</v>
      </c>
      <c r="AB150" s="11"/>
      <c r="AC150" s="11"/>
      <c r="AD150" s="11"/>
      <c r="AE150" s="11"/>
      <c r="AF150" s="11">
        <v>76.099999999999994</v>
      </c>
      <c r="AG150" s="11"/>
      <c r="AH150" s="11"/>
      <c r="AI150" s="11"/>
      <c r="AJ150" s="11"/>
      <c r="AK150" s="11"/>
      <c r="AL150" s="11"/>
      <c r="AM150" s="11"/>
      <c r="AN150" s="11">
        <v>1149.4000000000001</v>
      </c>
      <c r="AO150" s="11"/>
      <c r="AP150" s="11"/>
      <c r="AQ150" s="11"/>
      <c r="AR150" s="11"/>
      <c r="AS150" s="11"/>
      <c r="AT150" s="11"/>
      <c r="AU150" s="11"/>
      <c r="AV150" s="11"/>
      <c r="AW150" s="11"/>
      <c r="AX150" s="11">
        <v>713.3</v>
      </c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8" t="s">
        <v>195</v>
      </c>
    </row>
    <row r="151" spans="1:67" ht="102.6" customHeight="1" x14ac:dyDescent="0.25">
      <c r="A151" s="16" t="s">
        <v>197</v>
      </c>
      <c r="B151" s="13" t="s">
        <v>27</v>
      </c>
      <c r="C151" s="13" t="s">
        <v>176</v>
      </c>
      <c r="D151" s="13" t="s">
        <v>32</v>
      </c>
      <c r="E151" s="13" t="s">
        <v>196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 t="s">
        <v>50</v>
      </c>
      <c r="U151" s="13"/>
      <c r="V151" s="14"/>
      <c r="W151" s="14"/>
      <c r="X151" s="14"/>
      <c r="Y151" s="14"/>
      <c r="Z151" s="16" t="s">
        <v>197</v>
      </c>
      <c r="AA151" s="15">
        <v>642.5</v>
      </c>
      <c r="AB151" s="15"/>
      <c r="AC151" s="15"/>
      <c r="AD151" s="15"/>
      <c r="AE151" s="15"/>
      <c r="AF151" s="15">
        <v>76.099999999999994</v>
      </c>
      <c r="AG151" s="15"/>
      <c r="AH151" s="15"/>
      <c r="AI151" s="15"/>
      <c r="AJ151" s="15"/>
      <c r="AK151" s="15"/>
      <c r="AL151" s="15"/>
      <c r="AM151" s="15"/>
      <c r="AN151" s="15">
        <v>1149.4000000000001</v>
      </c>
      <c r="AO151" s="15"/>
      <c r="AP151" s="15"/>
      <c r="AQ151" s="15"/>
      <c r="AR151" s="15"/>
      <c r="AS151" s="15"/>
      <c r="AT151" s="15"/>
      <c r="AU151" s="15"/>
      <c r="AV151" s="15"/>
      <c r="AW151" s="15"/>
      <c r="AX151" s="15">
        <v>713.3</v>
      </c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 t="s">
        <v>197</v>
      </c>
    </row>
    <row r="152" spans="1:67" ht="34.15" customHeight="1" x14ac:dyDescent="0.25">
      <c r="A152" s="16" t="s">
        <v>53</v>
      </c>
      <c r="B152" s="13" t="s">
        <v>27</v>
      </c>
      <c r="C152" s="13" t="s">
        <v>176</v>
      </c>
      <c r="D152" s="13" t="s">
        <v>32</v>
      </c>
      <c r="E152" s="13" t="s">
        <v>196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 t="s">
        <v>54</v>
      </c>
      <c r="U152" s="13"/>
      <c r="V152" s="14"/>
      <c r="W152" s="14"/>
      <c r="X152" s="14"/>
      <c r="Y152" s="14"/>
      <c r="Z152" s="16" t="s">
        <v>53</v>
      </c>
      <c r="AA152" s="15">
        <v>642.5</v>
      </c>
      <c r="AB152" s="15"/>
      <c r="AC152" s="15"/>
      <c r="AD152" s="15"/>
      <c r="AE152" s="15"/>
      <c r="AF152" s="15">
        <v>76.099999999999994</v>
      </c>
      <c r="AG152" s="15"/>
      <c r="AH152" s="15"/>
      <c r="AI152" s="15"/>
      <c r="AJ152" s="15"/>
      <c r="AK152" s="15"/>
      <c r="AL152" s="15"/>
      <c r="AM152" s="15"/>
      <c r="AN152" s="15">
        <v>1149.4000000000001</v>
      </c>
      <c r="AO152" s="15"/>
      <c r="AP152" s="15"/>
      <c r="AQ152" s="15"/>
      <c r="AR152" s="15"/>
      <c r="AS152" s="15"/>
      <c r="AT152" s="15"/>
      <c r="AU152" s="15"/>
      <c r="AV152" s="15"/>
      <c r="AW152" s="15"/>
      <c r="AX152" s="15">
        <v>713.3</v>
      </c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 t="s">
        <v>53</v>
      </c>
    </row>
    <row r="153" spans="1:67" ht="85.5" customHeight="1" x14ac:dyDescent="0.25">
      <c r="A153" s="8" t="s">
        <v>198</v>
      </c>
      <c r="B153" s="9" t="s">
        <v>27</v>
      </c>
      <c r="C153" s="9" t="s">
        <v>176</v>
      </c>
      <c r="D153" s="9" t="s">
        <v>32</v>
      </c>
      <c r="E153" s="9" t="s">
        <v>199</v>
      </c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10"/>
      <c r="W153" s="10"/>
      <c r="X153" s="10"/>
      <c r="Y153" s="10"/>
      <c r="Z153" s="8" t="s">
        <v>198</v>
      </c>
      <c r="AA153" s="11"/>
      <c r="AB153" s="11"/>
      <c r="AC153" s="11"/>
      <c r="AD153" s="11"/>
      <c r="AE153" s="11"/>
      <c r="AF153" s="11">
        <v>426.9</v>
      </c>
      <c r="AG153" s="11"/>
      <c r="AH153" s="11"/>
      <c r="AI153" s="11">
        <v>426.9</v>
      </c>
      <c r="AJ153" s="11"/>
      <c r="AK153" s="11"/>
      <c r="AL153" s="11"/>
      <c r="AM153" s="11">
        <v>426.9</v>
      </c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>
        <v>426.9</v>
      </c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8" t="s">
        <v>198</v>
      </c>
    </row>
    <row r="154" spans="1:67" ht="136.9" customHeight="1" x14ac:dyDescent="0.25">
      <c r="A154" s="16" t="s">
        <v>200</v>
      </c>
      <c r="B154" s="13" t="s">
        <v>27</v>
      </c>
      <c r="C154" s="13" t="s">
        <v>176</v>
      </c>
      <c r="D154" s="13" t="s">
        <v>32</v>
      </c>
      <c r="E154" s="13" t="s">
        <v>199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 t="s">
        <v>50</v>
      </c>
      <c r="U154" s="13"/>
      <c r="V154" s="14"/>
      <c r="W154" s="14"/>
      <c r="X154" s="14"/>
      <c r="Y154" s="14"/>
      <c r="Z154" s="16" t="s">
        <v>200</v>
      </c>
      <c r="AA154" s="15"/>
      <c r="AB154" s="15"/>
      <c r="AC154" s="15"/>
      <c r="AD154" s="15"/>
      <c r="AE154" s="15"/>
      <c r="AF154" s="15">
        <v>426.9</v>
      </c>
      <c r="AG154" s="15"/>
      <c r="AH154" s="15"/>
      <c r="AI154" s="15">
        <v>426.9</v>
      </c>
      <c r="AJ154" s="15"/>
      <c r="AK154" s="15"/>
      <c r="AL154" s="15"/>
      <c r="AM154" s="15">
        <v>426.9</v>
      </c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>
        <v>426.9</v>
      </c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 t="s">
        <v>200</v>
      </c>
    </row>
    <row r="155" spans="1:67" ht="34.15" customHeight="1" x14ac:dyDescent="0.25">
      <c r="A155" s="16" t="s">
        <v>53</v>
      </c>
      <c r="B155" s="13" t="s">
        <v>27</v>
      </c>
      <c r="C155" s="13" t="s">
        <v>176</v>
      </c>
      <c r="D155" s="13" t="s">
        <v>32</v>
      </c>
      <c r="E155" s="13" t="s">
        <v>199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 t="s">
        <v>54</v>
      </c>
      <c r="U155" s="13"/>
      <c r="V155" s="14"/>
      <c r="W155" s="14"/>
      <c r="X155" s="14"/>
      <c r="Y155" s="14"/>
      <c r="Z155" s="16" t="s">
        <v>53</v>
      </c>
      <c r="AA155" s="15"/>
      <c r="AB155" s="15"/>
      <c r="AC155" s="15"/>
      <c r="AD155" s="15"/>
      <c r="AE155" s="15"/>
      <c r="AF155" s="15">
        <v>426.9</v>
      </c>
      <c r="AG155" s="15"/>
      <c r="AH155" s="15"/>
      <c r="AI155" s="15">
        <v>426.9</v>
      </c>
      <c r="AJ155" s="15"/>
      <c r="AK155" s="15"/>
      <c r="AL155" s="15"/>
      <c r="AM155" s="15">
        <v>426.9</v>
      </c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>
        <v>426.9</v>
      </c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 t="s">
        <v>53</v>
      </c>
    </row>
    <row r="156" spans="1:67" ht="34.15" customHeight="1" x14ac:dyDescent="0.25">
      <c r="A156" s="8" t="s">
        <v>201</v>
      </c>
      <c r="B156" s="9" t="s">
        <v>27</v>
      </c>
      <c r="C156" s="9" t="s">
        <v>176</v>
      </c>
      <c r="D156" s="9" t="s">
        <v>32</v>
      </c>
      <c r="E156" s="9" t="s">
        <v>202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10"/>
      <c r="W156" s="10"/>
      <c r="X156" s="10"/>
      <c r="Y156" s="10"/>
      <c r="Z156" s="8" t="s">
        <v>201</v>
      </c>
      <c r="AA156" s="11">
        <v>1218.0999999999999</v>
      </c>
      <c r="AB156" s="11"/>
      <c r="AC156" s="11">
        <v>1059.3</v>
      </c>
      <c r="AD156" s="11"/>
      <c r="AE156" s="11">
        <v>158.80000000000001</v>
      </c>
      <c r="AF156" s="11"/>
      <c r="AG156" s="11"/>
      <c r="AH156" s="11"/>
      <c r="AI156" s="11"/>
      <c r="AJ156" s="11"/>
      <c r="AK156" s="11"/>
      <c r="AL156" s="11">
        <v>1059.3</v>
      </c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>
        <v>1218.0999999999999</v>
      </c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8" t="s">
        <v>201</v>
      </c>
    </row>
    <row r="157" spans="1:67" ht="85.5" customHeight="1" x14ac:dyDescent="0.25">
      <c r="A157" s="16" t="s">
        <v>203</v>
      </c>
      <c r="B157" s="13" t="s">
        <v>27</v>
      </c>
      <c r="C157" s="13" t="s">
        <v>176</v>
      </c>
      <c r="D157" s="13" t="s">
        <v>32</v>
      </c>
      <c r="E157" s="13" t="s">
        <v>202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 t="s">
        <v>50</v>
      </c>
      <c r="U157" s="13"/>
      <c r="V157" s="14"/>
      <c r="W157" s="14"/>
      <c r="X157" s="14"/>
      <c r="Y157" s="14"/>
      <c r="Z157" s="16" t="s">
        <v>203</v>
      </c>
      <c r="AA157" s="15">
        <v>1218.0999999999999</v>
      </c>
      <c r="AB157" s="15"/>
      <c r="AC157" s="15">
        <v>1059.3</v>
      </c>
      <c r="AD157" s="15"/>
      <c r="AE157" s="15">
        <v>158.80000000000001</v>
      </c>
      <c r="AF157" s="15"/>
      <c r="AG157" s="15"/>
      <c r="AH157" s="15"/>
      <c r="AI157" s="15"/>
      <c r="AJ157" s="15"/>
      <c r="AK157" s="15"/>
      <c r="AL157" s="15">
        <v>1059.3</v>
      </c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>
        <v>1218.0999999999999</v>
      </c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 t="s">
        <v>203</v>
      </c>
    </row>
    <row r="158" spans="1:67" ht="34.15" customHeight="1" x14ac:dyDescent="0.25">
      <c r="A158" s="16" t="s">
        <v>53</v>
      </c>
      <c r="B158" s="13" t="s">
        <v>27</v>
      </c>
      <c r="C158" s="13" t="s">
        <v>176</v>
      </c>
      <c r="D158" s="13" t="s">
        <v>32</v>
      </c>
      <c r="E158" s="13" t="s">
        <v>202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 t="s">
        <v>54</v>
      </c>
      <c r="U158" s="13"/>
      <c r="V158" s="14"/>
      <c r="W158" s="14"/>
      <c r="X158" s="14"/>
      <c r="Y158" s="14"/>
      <c r="Z158" s="16" t="s">
        <v>53</v>
      </c>
      <c r="AA158" s="15">
        <v>1218.0999999999999</v>
      </c>
      <c r="AB158" s="15"/>
      <c r="AC158" s="15">
        <v>1059.3</v>
      </c>
      <c r="AD158" s="15"/>
      <c r="AE158" s="15">
        <v>158.80000000000001</v>
      </c>
      <c r="AF158" s="15"/>
      <c r="AG158" s="15"/>
      <c r="AH158" s="15"/>
      <c r="AI158" s="15"/>
      <c r="AJ158" s="15"/>
      <c r="AK158" s="15"/>
      <c r="AL158" s="15">
        <v>1059.3</v>
      </c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>
        <v>1218.0999999999999</v>
      </c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 t="s">
        <v>53</v>
      </c>
    </row>
    <row r="159" spans="1:67" ht="68.45" customHeight="1" x14ac:dyDescent="0.25">
      <c r="A159" s="8" t="s">
        <v>142</v>
      </c>
      <c r="B159" s="9" t="s">
        <v>27</v>
      </c>
      <c r="C159" s="9" t="s">
        <v>176</v>
      </c>
      <c r="D159" s="9" t="s">
        <v>32</v>
      </c>
      <c r="E159" s="9" t="s">
        <v>204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10"/>
      <c r="W159" s="10"/>
      <c r="X159" s="10"/>
      <c r="Y159" s="10"/>
      <c r="Z159" s="8" t="s">
        <v>142</v>
      </c>
      <c r="AA159" s="11">
        <v>1544.9</v>
      </c>
      <c r="AB159" s="11"/>
      <c r="AC159" s="11">
        <v>1343.8</v>
      </c>
      <c r="AD159" s="11"/>
      <c r="AE159" s="11">
        <v>201.1</v>
      </c>
      <c r="AF159" s="11">
        <v>-10.9</v>
      </c>
      <c r="AG159" s="11"/>
      <c r="AH159" s="11">
        <v>-9.5</v>
      </c>
      <c r="AI159" s="11"/>
      <c r="AJ159" s="11">
        <v>-1.3</v>
      </c>
      <c r="AK159" s="11"/>
      <c r="AL159" s="11">
        <v>1334.3</v>
      </c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>
        <v>1534</v>
      </c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8" t="s">
        <v>142</v>
      </c>
    </row>
    <row r="160" spans="1:67" ht="119.65" customHeight="1" x14ac:dyDescent="0.25">
      <c r="A160" s="16" t="s">
        <v>144</v>
      </c>
      <c r="B160" s="13" t="s">
        <v>27</v>
      </c>
      <c r="C160" s="13" t="s">
        <v>176</v>
      </c>
      <c r="D160" s="13" t="s">
        <v>32</v>
      </c>
      <c r="E160" s="13" t="s">
        <v>204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 t="s">
        <v>50</v>
      </c>
      <c r="U160" s="13"/>
      <c r="V160" s="14"/>
      <c r="W160" s="14"/>
      <c r="X160" s="14"/>
      <c r="Y160" s="14"/>
      <c r="Z160" s="16" t="s">
        <v>144</v>
      </c>
      <c r="AA160" s="15">
        <v>1544.9</v>
      </c>
      <c r="AB160" s="15"/>
      <c r="AC160" s="15">
        <v>1343.8</v>
      </c>
      <c r="AD160" s="15"/>
      <c r="AE160" s="15">
        <v>201.1</v>
      </c>
      <c r="AF160" s="15">
        <v>-10.9</v>
      </c>
      <c r="AG160" s="15"/>
      <c r="AH160" s="15">
        <v>-9.5</v>
      </c>
      <c r="AI160" s="15"/>
      <c r="AJ160" s="15">
        <v>-1.3</v>
      </c>
      <c r="AK160" s="15"/>
      <c r="AL160" s="15">
        <v>1334.3</v>
      </c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>
        <v>1534</v>
      </c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 t="s">
        <v>144</v>
      </c>
    </row>
    <row r="161" spans="1:67" ht="34.15" customHeight="1" x14ac:dyDescent="0.25">
      <c r="A161" s="16" t="s">
        <v>53</v>
      </c>
      <c r="B161" s="13" t="s">
        <v>27</v>
      </c>
      <c r="C161" s="13" t="s">
        <v>176</v>
      </c>
      <c r="D161" s="13" t="s">
        <v>32</v>
      </c>
      <c r="E161" s="13" t="s">
        <v>204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 t="s">
        <v>54</v>
      </c>
      <c r="U161" s="13"/>
      <c r="V161" s="14"/>
      <c r="W161" s="14"/>
      <c r="X161" s="14"/>
      <c r="Y161" s="14"/>
      <c r="Z161" s="16" t="s">
        <v>53</v>
      </c>
      <c r="AA161" s="15">
        <v>1544.9</v>
      </c>
      <c r="AB161" s="15"/>
      <c r="AC161" s="15">
        <v>1343.8</v>
      </c>
      <c r="AD161" s="15"/>
      <c r="AE161" s="15">
        <v>201.1</v>
      </c>
      <c r="AF161" s="15">
        <v>-10.9</v>
      </c>
      <c r="AG161" s="15"/>
      <c r="AH161" s="15">
        <v>-9.5</v>
      </c>
      <c r="AI161" s="15"/>
      <c r="AJ161" s="15">
        <v>-1.3</v>
      </c>
      <c r="AK161" s="15"/>
      <c r="AL161" s="15">
        <v>1334.3</v>
      </c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>
        <v>1534</v>
      </c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 t="s">
        <v>53</v>
      </c>
    </row>
    <row r="162" spans="1:67" ht="51.4" customHeight="1" x14ac:dyDescent="0.25">
      <c r="A162" s="8" t="s">
        <v>205</v>
      </c>
      <c r="B162" s="9" t="s">
        <v>27</v>
      </c>
      <c r="C162" s="9" t="s">
        <v>176</v>
      </c>
      <c r="D162" s="9" t="s">
        <v>32</v>
      </c>
      <c r="E162" s="9" t="s">
        <v>206</v>
      </c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10"/>
      <c r="W162" s="10"/>
      <c r="X162" s="10"/>
      <c r="Y162" s="10"/>
      <c r="Z162" s="8" t="s">
        <v>205</v>
      </c>
      <c r="AA162" s="11">
        <v>90</v>
      </c>
      <c r="AB162" s="11"/>
      <c r="AC162" s="11"/>
      <c r="AD162" s="11"/>
      <c r="AE162" s="11"/>
      <c r="AF162" s="11">
        <v>121</v>
      </c>
      <c r="AG162" s="11"/>
      <c r="AH162" s="11"/>
      <c r="AI162" s="11"/>
      <c r="AJ162" s="11"/>
      <c r="AK162" s="11"/>
      <c r="AL162" s="11"/>
      <c r="AM162" s="11"/>
      <c r="AN162" s="11">
        <v>90</v>
      </c>
      <c r="AO162" s="11"/>
      <c r="AP162" s="11"/>
      <c r="AQ162" s="11"/>
      <c r="AR162" s="11"/>
      <c r="AS162" s="11"/>
      <c r="AT162" s="11"/>
      <c r="AU162" s="11"/>
      <c r="AV162" s="11"/>
      <c r="AW162" s="11"/>
      <c r="AX162" s="11">
        <v>207.3</v>
      </c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8" t="s">
        <v>205</v>
      </c>
    </row>
    <row r="163" spans="1:67" ht="102.6" customHeight="1" x14ac:dyDescent="0.25">
      <c r="A163" s="16" t="s">
        <v>207</v>
      </c>
      <c r="B163" s="13" t="s">
        <v>27</v>
      </c>
      <c r="C163" s="13" t="s">
        <v>176</v>
      </c>
      <c r="D163" s="13" t="s">
        <v>32</v>
      </c>
      <c r="E163" s="13" t="s">
        <v>206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 t="s">
        <v>50</v>
      </c>
      <c r="U163" s="13"/>
      <c r="V163" s="14"/>
      <c r="W163" s="14"/>
      <c r="X163" s="14"/>
      <c r="Y163" s="14"/>
      <c r="Z163" s="16" t="s">
        <v>207</v>
      </c>
      <c r="AA163" s="15">
        <v>90</v>
      </c>
      <c r="AB163" s="15"/>
      <c r="AC163" s="15"/>
      <c r="AD163" s="15"/>
      <c r="AE163" s="15"/>
      <c r="AF163" s="15">
        <v>121</v>
      </c>
      <c r="AG163" s="15"/>
      <c r="AH163" s="15"/>
      <c r="AI163" s="15"/>
      <c r="AJ163" s="15"/>
      <c r="AK163" s="15"/>
      <c r="AL163" s="15"/>
      <c r="AM163" s="15"/>
      <c r="AN163" s="15">
        <v>90</v>
      </c>
      <c r="AO163" s="15"/>
      <c r="AP163" s="15"/>
      <c r="AQ163" s="15"/>
      <c r="AR163" s="15"/>
      <c r="AS163" s="15"/>
      <c r="AT163" s="15"/>
      <c r="AU163" s="15"/>
      <c r="AV163" s="15"/>
      <c r="AW163" s="15"/>
      <c r="AX163" s="15">
        <v>207.3</v>
      </c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 t="s">
        <v>207</v>
      </c>
    </row>
    <row r="164" spans="1:67" ht="34.15" customHeight="1" x14ac:dyDescent="0.25">
      <c r="A164" s="16" t="s">
        <v>53</v>
      </c>
      <c r="B164" s="13" t="s">
        <v>27</v>
      </c>
      <c r="C164" s="13" t="s">
        <v>176</v>
      </c>
      <c r="D164" s="13" t="s">
        <v>32</v>
      </c>
      <c r="E164" s="13" t="s">
        <v>206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 t="s">
        <v>54</v>
      </c>
      <c r="U164" s="13"/>
      <c r="V164" s="14"/>
      <c r="W164" s="14"/>
      <c r="X164" s="14"/>
      <c r="Y164" s="14"/>
      <c r="Z164" s="16" t="s">
        <v>53</v>
      </c>
      <c r="AA164" s="15">
        <v>90</v>
      </c>
      <c r="AB164" s="15"/>
      <c r="AC164" s="15"/>
      <c r="AD164" s="15"/>
      <c r="AE164" s="15"/>
      <c r="AF164" s="15">
        <v>121</v>
      </c>
      <c r="AG164" s="15"/>
      <c r="AH164" s="15"/>
      <c r="AI164" s="15"/>
      <c r="AJ164" s="15"/>
      <c r="AK164" s="15"/>
      <c r="AL164" s="15"/>
      <c r="AM164" s="15"/>
      <c r="AN164" s="15">
        <v>90</v>
      </c>
      <c r="AO164" s="15"/>
      <c r="AP164" s="15"/>
      <c r="AQ164" s="15"/>
      <c r="AR164" s="15"/>
      <c r="AS164" s="15"/>
      <c r="AT164" s="15"/>
      <c r="AU164" s="15"/>
      <c r="AV164" s="15"/>
      <c r="AW164" s="15"/>
      <c r="AX164" s="15">
        <v>207.3</v>
      </c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6" t="s">
        <v>53</v>
      </c>
    </row>
    <row r="165" spans="1:67" ht="34.15" customHeight="1" x14ac:dyDescent="0.25">
      <c r="A165" s="8" t="s">
        <v>208</v>
      </c>
      <c r="B165" s="9" t="s">
        <v>27</v>
      </c>
      <c r="C165" s="9" t="s">
        <v>176</v>
      </c>
      <c r="D165" s="9" t="s">
        <v>32</v>
      </c>
      <c r="E165" s="9" t="s">
        <v>209</v>
      </c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10"/>
      <c r="W165" s="10"/>
      <c r="X165" s="10"/>
      <c r="Y165" s="10"/>
      <c r="Z165" s="8" t="s">
        <v>208</v>
      </c>
      <c r="AA165" s="11">
        <v>41.6</v>
      </c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>
        <v>41.6</v>
      </c>
      <c r="AO165" s="11"/>
      <c r="AP165" s="11"/>
      <c r="AQ165" s="11"/>
      <c r="AR165" s="11"/>
      <c r="AS165" s="11"/>
      <c r="AT165" s="11"/>
      <c r="AU165" s="11"/>
      <c r="AV165" s="11"/>
      <c r="AW165" s="11"/>
      <c r="AX165" s="11">
        <v>41.6</v>
      </c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8" t="s">
        <v>208</v>
      </c>
    </row>
    <row r="166" spans="1:67" ht="85.5" customHeight="1" x14ac:dyDescent="0.25">
      <c r="A166" s="16" t="s">
        <v>210</v>
      </c>
      <c r="B166" s="13" t="s">
        <v>27</v>
      </c>
      <c r="C166" s="13" t="s">
        <v>176</v>
      </c>
      <c r="D166" s="13" t="s">
        <v>32</v>
      </c>
      <c r="E166" s="13" t="s">
        <v>209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 t="s">
        <v>50</v>
      </c>
      <c r="U166" s="13"/>
      <c r="V166" s="14"/>
      <c r="W166" s="14"/>
      <c r="X166" s="14"/>
      <c r="Y166" s="14"/>
      <c r="Z166" s="16" t="s">
        <v>210</v>
      </c>
      <c r="AA166" s="15">
        <v>41.6</v>
      </c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>
        <v>41.6</v>
      </c>
      <c r="AO166" s="15"/>
      <c r="AP166" s="15"/>
      <c r="AQ166" s="15"/>
      <c r="AR166" s="15"/>
      <c r="AS166" s="15"/>
      <c r="AT166" s="15"/>
      <c r="AU166" s="15"/>
      <c r="AV166" s="15"/>
      <c r="AW166" s="15"/>
      <c r="AX166" s="15">
        <v>41.6</v>
      </c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6" t="s">
        <v>210</v>
      </c>
    </row>
    <row r="167" spans="1:67" ht="34.15" customHeight="1" x14ac:dyDescent="0.25">
      <c r="A167" s="16" t="s">
        <v>53</v>
      </c>
      <c r="B167" s="13" t="s">
        <v>27</v>
      </c>
      <c r="C167" s="13" t="s">
        <v>176</v>
      </c>
      <c r="D167" s="13" t="s">
        <v>32</v>
      </c>
      <c r="E167" s="13" t="s">
        <v>209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 t="s">
        <v>54</v>
      </c>
      <c r="U167" s="13"/>
      <c r="V167" s="14"/>
      <c r="W167" s="14"/>
      <c r="X167" s="14"/>
      <c r="Y167" s="14"/>
      <c r="Z167" s="16" t="s">
        <v>53</v>
      </c>
      <c r="AA167" s="15">
        <v>41.6</v>
      </c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>
        <v>41.6</v>
      </c>
      <c r="AO167" s="15"/>
      <c r="AP167" s="15"/>
      <c r="AQ167" s="15"/>
      <c r="AR167" s="15"/>
      <c r="AS167" s="15"/>
      <c r="AT167" s="15"/>
      <c r="AU167" s="15"/>
      <c r="AV167" s="15"/>
      <c r="AW167" s="15"/>
      <c r="AX167" s="15">
        <v>41.6</v>
      </c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6" t="s">
        <v>53</v>
      </c>
    </row>
    <row r="168" spans="1:67" ht="17.100000000000001" customHeight="1" x14ac:dyDescent="0.25">
      <c r="A168" s="5" t="s">
        <v>211</v>
      </c>
      <c r="B168" s="4" t="s">
        <v>27</v>
      </c>
      <c r="C168" s="4" t="s">
        <v>212</v>
      </c>
      <c r="D168" s="4" t="s">
        <v>30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6"/>
      <c r="W168" s="6"/>
      <c r="X168" s="6"/>
      <c r="Y168" s="6"/>
      <c r="Z168" s="5" t="s">
        <v>211</v>
      </c>
      <c r="AA168" s="7">
        <v>6339.5</v>
      </c>
      <c r="AB168" s="7"/>
      <c r="AC168" s="7">
        <v>1353.9</v>
      </c>
      <c r="AD168" s="7"/>
      <c r="AE168" s="7">
        <v>1433.9</v>
      </c>
      <c r="AF168" s="7">
        <v>537.29999999999995</v>
      </c>
      <c r="AG168" s="7">
        <v>290</v>
      </c>
      <c r="AH168" s="7">
        <v>43.5</v>
      </c>
      <c r="AI168" s="7"/>
      <c r="AJ168" s="7">
        <v>-34.200000000000003</v>
      </c>
      <c r="AK168" s="7">
        <v>290</v>
      </c>
      <c r="AL168" s="7">
        <v>1397.4</v>
      </c>
      <c r="AM168" s="7"/>
      <c r="AN168" s="7">
        <v>3765.8</v>
      </c>
      <c r="AO168" s="7"/>
      <c r="AP168" s="7"/>
      <c r="AQ168" s="7">
        <v>819.9</v>
      </c>
      <c r="AR168" s="7">
        <v>80</v>
      </c>
      <c r="AS168" s="7"/>
      <c r="AT168" s="7"/>
      <c r="AU168" s="7"/>
      <c r="AV168" s="7"/>
      <c r="AW168" s="7"/>
      <c r="AX168" s="7">
        <v>6764.9</v>
      </c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>
        <v>903</v>
      </c>
      <c r="BO168" s="5" t="s">
        <v>211</v>
      </c>
    </row>
    <row r="169" spans="1:67" ht="17.100000000000001" customHeight="1" x14ac:dyDescent="0.25">
      <c r="A169" s="5" t="s">
        <v>213</v>
      </c>
      <c r="B169" s="4" t="s">
        <v>27</v>
      </c>
      <c r="C169" s="4" t="s">
        <v>212</v>
      </c>
      <c r="D169" s="4" t="s">
        <v>29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6"/>
      <c r="W169" s="6"/>
      <c r="X169" s="6"/>
      <c r="Y169" s="6"/>
      <c r="Z169" s="5" t="s">
        <v>213</v>
      </c>
      <c r="AA169" s="7">
        <v>6339.5</v>
      </c>
      <c r="AB169" s="7"/>
      <c r="AC169" s="7">
        <v>1353.9</v>
      </c>
      <c r="AD169" s="7"/>
      <c r="AE169" s="7">
        <v>1433.9</v>
      </c>
      <c r="AF169" s="7">
        <v>537.29999999999995</v>
      </c>
      <c r="AG169" s="7">
        <v>290</v>
      </c>
      <c r="AH169" s="7">
        <v>43.5</v>
      </c>
      <c r="AI169" s="7"/>
      <c r="AJ169" s="7">
        <v>-34.200000000000003</v>
      </c>
      <c r="AK169" s="7">
        <v>290</v>
      </c>
      <c r="AL169" s="7">
        <v>1397.4</v>
      </c>
      <c r="AM169" s="7"/>
      <c r="AN169" s="7">
        <v>3765.8</v>
      </c>
      <c r="AO169" s="7"/>
      <c r="AP169" s="7"/>
      <c r="AQ169" s="7">
        <v>819.9</v>
      </c>
      <c r="AR169" s="7">
        <v>80</v>
      </c>
      <c r="AS169" s="7"/>
      <c r="AT169" s="7"/>
      <c r="AU169" s="7"/>
      <c r="AV169" s="7"/>
      <c r="AW169" s="7"/>
      <c r="AX169" s="7">
        <v>6764.9</v>
      </c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>
        <v>903</v>
      </c>
      <c r="BO169" s="5" t="s">
        <v>213</v>
      </c>
    </row>
    <row r="170" spans="1:67" ht="51.4" customHeight="1" x14ac:dyDescent="0.25">
      <c r="A170" s="8" t="s">
        <v>214</v>
      </c>
      <c r="B170" s="9" t="s">
        <v>27</v>
      </c>
      <c r="C170" s="9" t="s">
        <v>212</v>
      </c>
      <c r="D170" s="9" t="s">
        <v>29</v>
      </c>
      <c r="E170" s="9" t="s">
        <v>215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10"/>
      <c r="W170" s="10"/>
      <c r="X170" s="10"/>
      <c r="Y170" s="10"/>
      <c r="Z170" s="8" t="s">
        <v>214</v>
      </c>
      <c r="AA170" s="11">
        <v>3090.3</v>
      </c>
      <c r="AB170" s="11"/>
      <c r="AC170" s="11"/>
      <c r="AD170" s="11"/>
      <c r="AE170" s="11">
        <v>80</v>
      </c>
      <c r="AF170" s="11">
        <v>171</v>
      </c>
      <c r="AG170" s="11"/>
      <c r="AH170" s="11"/>
      <c r="AI170" s="11"/>
      <c r="AJ170" s="11">
        <v>-77.7</v>
      </c>
      <c r="AK170" s="11"/>
      <c r="AL170" s="11"/>
      <c r="AM170" s="11"/>
      <c r="AN170" s="11">
        <v>2404.5</v>
      </c>
      <c r="AO170" s="11"/>
      <c r="AP170" s="11"/>
      <c r="AQ170" s="11"/>
      <c r="AR170" s="11">
        <v>80</v>
      </c>
      <c r="AS170" s="11"/>
      <c r="AT170" s="11"/>
      <c r="AU170" s="11"/>
      <c r="AV170" s="11"/>
      <c r="AW170" s="11"/>
      <c r="AX170" s="11">
        <f>AX171+AX174+AX178</f>
        <v>3149.3999999999996</v>
      </c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8" t="s">
        <v>214</v>
      </c>
    </row>
    <row r="171" spans="1:67" ht="188.1" customHeight="1" x14ac:dyDescent="0.25">
      <c r="A171" s="12" t="s">
        <v>216</v>
      </c>
      <c r="B171" s="13" t="s">
        <v>27</v>
      </c>
      <c r="C171" s="13" t="s">
        <v>212</v>
      </c>
      <c r="D171" s="13" t="s">
        <v>29</v>
      </c>
      <c r="E171" s="13" t="s">
        <v>215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 t="s">
        <v>42</v>
      </c>
      <c r="U171" s="13"/>
      <c r="V171" s="14"/>
      <c r="W171" s="14"/>
      <c r="X171" s="14"/>
      <c r="Y171" s="14"/>
      <c r="Z171" s="12" t="s">
        <v>216</v>
      </c>
      <c r="AA171" s="15">
        <v>1368.4</v>
      </c>
      <c r="AB171" s="15"/>
      <c r="AC171" s="15"/>
      <c r="AD171" s="15"/>
      <c r="AE171" s="15"/>
      <c r="AF171" s="15">
        <v>40</v>
      </c>
      <c r="AG171" s="15"/>
      <c r="AH171" s="15"/>
      <c r="AI171" s="15"/>
      <c r="AJ171" s="15"/>
      <c r="AK171" s="15"/>
      <c r="AL171" s="15"/>
      <c r="AM171" s="15"/>
      <c r="AN171" s="15">
        <v>682.6</v>
      </c>
      <c r="AO171" s="15"/>
      <c r="AP171" s="15"/>
      <c r="AQ171" s="15"/>
      <c r="AR171" s="15"/>
      <c r="AS171" s="15"/>
      <c r="AT171" s="15"/>
      <c r="AU171" s="15"/>
      <c r="AV171" s="15"/>
      <c r="AW171" s="15"/>
      <c r="AX171" s="15">
        <v>1408.4</v>
      </c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2" t="s">
        <v>216</v>
      </c>
    </row>
    <row r="172" spans="1:67" ht="34.15" customHeight="1" x14ac:dyDescent="0.25">
      <c r="A172" s="16" t="s">
        <v>217</v>
      </c>
      <c r="B172" s="13" t="s">
        <v>27</v>
      </c>
      <c r="C172" s="13" t="s">
        <v>212</v>
      </c>
      <c r="D172" s="13" t="s">
        <v>29</v>
      </c>
      <c r="E172" s="13" t="s">
        <v>215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 t="s">
        <v>218</v>
      </c>
      <c r="U172" s="13"/>
      <c r="V172" s="14"/>
      <c r="W172" s="14"/>
      <c r="X172" s="14"/>
      <c r="Y172" s="14"/>
      <c r="Z172" s="16" t="s">
        <v>217</v>
      </c>
      <c r="AA172" s="15">
        <v>1049.5</v>
      </c>
      <c r="AB172" s="15"/>
      <c r="AC172" s="15"/>
      <c r="AD172" s="15"/>
      <c r="AE172" s="15"/>
      <c r="AF172" s="15">
        <v>18.8</v>
      </c>
      <c r="AG172" s="15"/>
      <c r="AH172" s="15"/>
      <c r="AI172" s="15"/>
      <c r="AJ172" s="15"/>
      <c r="AK172" s="15"/>
      <c r="AL172" s="15"/>
      <c r="AM172" s="15"/>
      <c r="AN172" s="15">
        <v>522.70000000000005</v>
      </c>
      <c r="AO172" s="15"/>
      <c r="AP172" s="15"/>
      <c r="AQ172" s="15"/>
      <c r="AR172" s="15"/>
      <c r="AS172" s="15"/>
      <c r="AT172" s="15"/>
      <c r="AU172" s="15"/>
      <c r="AV172" s="15"/>
      <c r="AW172" s="15"/>
      <c r="AX172" s="15">
        <v>1068.3</v>
      </c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6" t="s">
        <v>217</v>
      </c>
    </row>
    <row r="173" spans="1:67" ht="85.5" customHeight="1" x14ac:dyDescent="0.25">
      <c r="A173" s="16" t="s">
        <v>221</v>
      </c>
      <c r="B173" s="13" t="s">
        <v>27</v>
      </c>
      <c r="C173" s="13" t="s">
        <v>212</v>
      </c>
      <c r="D173" s="13" t="s">
        <v>29</v>
      </c>
      <c r="E173" s="13" t="s">
        <v>215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 t="s">
        <v>222</v>
      </c>
      <c r="U173" s="13"/>
      <c r="V173" s="14"/>
      <c r="W173" s="14"/>
      <c r="X173" s="14"/>
      <c r="Y173" s="14"/>
      <c r="Z173" s="16" t="s">
        <v>221</v>
      </c>
      <c r="AA173" s="15">
        <v>316.89999999999998</v>
      </c>
      <c r="AB173" s="15"/>
      <c r="AC173" s="15"/>
      <c r="AD173" s="15"/>
      <c r="AE173" s="15"/>
      <c r="AF173" s="15">
        <v>23.2</v>
      </c>
      <c r="AG173" s="15"/>
      <c r="AH173" s="15"/>
      <c r="AI173" s="15"/>
      <c r="AJ173" s="15"/>
      <c r="AK173" s="15"/>
      <c r="AL173" s="15"/>
      <c r="AM173" s="15"/>
      <c r="AN173" s="15">
        <v>157.9</v>
      </c>
      <c r="AO173" s="15"/>
      <c r="AP173" s="15"/>
      <c r="AQ173" s="15"/>
      <c r="AR173" s="15"/>
      <c r="AS173" s="15"/>
      <c r="AT173" s="15"/>
      <c r="AU173" s="15"/>
      <c r="AV173" s="15"/>
      <c r="AW173" s="15"/>
      <c r="AX173" s="15">
        <v>340.1</v>
      </c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6" t="s">
        <v>221</v>
      </c>
    </row>
    <row r="174" spans="1:67" ht="102.6" customHeight="1" x14ac:dyDescent="0.25">
      <c r="A174" s="16" t="s">
        <v>223</v>
      </c>
      <c r="B174" s="13" t="s">
        <v>27</v>
      </c>
      <c r="C174" s="13" t="s">
        <v>212</v>
      </c>
      <c r="D174" s="13" t="s">
        <v>29</v>
      </c>
      <c r="E174" s="13" t="s">
        <v>215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 t="s">
        <v>50</v>
      </c>
      <c r="U174" s="13"/>
      <c r="V174" s="14"/>
      <c r="W174" s="14"/>
      <c r="X174" s="14"/>
      <c r="Y174" s="14"/>
      <c r="Z174" s="16" t="s">
        <v>223</v>
      </c>
      <c r="AA174" s="15">
        <v>1706.9</v>
      </c>
      <c r="AB174" s="15"/>
      <c r="AC174" s="15"/>
      <c r="AD174" s="15"/>
      <c r="AE174" s="15">
        <v>80</v>
      </c>
      <c r="AF174" s="15">
        <v>130.9</v>
      </c>
      <c r="AG174" s="15"/>
      <c r="AH174" s="15"/>
      <c r="AI174" s="15"/>
      <c r="AJ174" s="15">
        <v>-77.7</v>
      </c>
      <c r="AK174" s="15"/>
      <c r="AL174" s="15"/>
      <c r="AM174" s="15"/>
      <c r="AN174" s="15">
        <v>1706.9</v>
      </c>
      <c r="AO174" s="15"/>
      <c r="AP174" s="15"/>
      <c r="AQ174" s="15"/>
      <c r="AR174" s="15">
        <v>80</v>
      </c>
      <c r="AS174" s="15"/>
      <c r="AT174" s="15"/>
      <c r="AU174" s="15"/>
      <c r="AV174" s="15"/>
      <c r="AW174" s="15"/>
      <c r="AX174" s="15">
        <v>1726.8</v>
      </c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6" t="s">
        <v>223</v>
      </c>
    </row>
    <row r="175" spans="1:67" ht="51.4" customHeight="1" x14ac:dyDescent="0.25">
      <c r="A175" s="16" t="s">
        <v>51</v>
      </c>
      <c r="B175" s="13" t="s">
        <v>27</v>
      </c>
      <c r="C175" s="13" t="s">
        <v>212</v>
      </c>
      <c r="D175" s="13" t="s">
        <v>29</v>
      </c>
      <c r="E175" s="13" t="s">
        <v>215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 t="s">
        <v>52</v>
      </c>
      <c r="U175" s="13"/>
      <c r="V175" s="14"/>
      <c r="W175" s="14"/>
      <c r="X175" s="14"/>
      <c r="Y175" s="14"/>
      <c r="Z175" s="16" t="s">
        <v>51</v>
      </c>
      <c r="AA175" s="15">
        <v>63.3</v>
      </c>
      <c r="AB175" s="15"/>
      <c r="AC175" s="15"/>
      <c r="AD175" s="15"/>
      <c r="AE175" s="15"/>
      <c r="AF175" s="15">
        <v>-0.5</v>
      </c>
      <c r="AG175" s="15"/>
      <c r="AH175" s="15"/>
      <c r="AI175" s="15"/>
      <c r="AJ175" s="15"/>
      <c r="AK175" s="15"/>
      <c r="AL175" s="15"/>
      <c r="AM175" s="15"/>
      <c r="AN175" s="15">
        <v>63.3</v>
      </c>
      <c r="AO175" s="15"/>
      <c r="AP175" s="15"/>
      <c r="AQ175" s="15"/>
      <c r="AR175" s="15"/>
      <c r="AS175" s="15"/>
      <c r="AT175" s="15"/>
      <c r="AU175" s="15"/>
      <c r="AV175" s="15"/>
      <c r="AW175" s="15"/>
      <c r="AX175" s="15">
        <v>59.1</v>
      </c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6" t="s">
        <v>51</v>
      </c>
    </row>
    <row r="176" spans="1:67" ht="34.15" customHeight="1" x14ac:dyDescent="0.25">
      <c r="A176" s="16" t="s">
        <v>53</v>
      </c>
      <c r="B176" s="13" t="s">
        <v>27</v>
      </c>
      <c r="C176" s="13" t="s">
        <v>212</v>
      </c>
      <c r="D176" s="13" t="s">
        <v>29</v>
      </c>
      <c r="E176" s="13" t="s">
        <v>215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 t="s">
        <v>54</v>
      </c>
      <c r="U176" s="13"/>
      <c r="V176" s="14"/>
      <c r="W176" s="14"/>
      <c r="X176" s="14"/>
      <c r="Y176" s="14"/>
      <c r="Z176" s="16" t="s">
        <v>53</v>
      </c>
      <c r="AA176" s="15">
        <v>652.4</v>
      </c>
      <c r="AB176" s="15"/>
      <c r="AC176" s="15"/>
      <c r="AD176" s="15"/>
      <c r="AE176" s="15">
        <v>80</v>
      </c>
      <c r="AF176" s="15">
        <v>-11.6</v>
      </c>
      <c r="AG176" s="15"/>
      <c r="AH176" s="15"/>
      <c r="AI176" s="15"/>
      <c r="AJ176" s="15">
        <v>-77.7</v>
      </c>
      <c r="AK176" s="15"/>
      <c r="AL176" s="15"/>
      <c r="AM176" s="15"/>
      <c r="AN176" s="15">
        <v>652.4</v>
      </c>
      <c r="AO176" s="15"/>
      <c r="AP176" s="15"/>
      <c r="AQ176" s="15"/>
      <c r="AR176" s="15">
        <v>80</v>
      </c>
      <c r="AS176" s="15"/>
      <c r="AT176" s="15"/>
      <c r="AU176" s="15"/>
      <c r="AV176" s="15"/>
      <c r="AW176" s="15"/>
      <c r="AX176" s="15">
        <v>620.29999999999995</v>
      </c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6" t="s">
        <v>53</v>
      </c>
    </row>
    <row r="177" spans="1:67" ht="34.15" customHeight="1" x14ac:dyDescent="0.25">
      <c r="A177" s="16" t="s">
        <v>116</v>
      </c>
      <c r="B177" s="13" t="s">
        <v>27</v>
      </c>
      <c r="C177" s="13" t="s">
        <v>212</v>
      </c>
      <c r="D177" s="13" t="s">
        <v>29</v>
      </c>
      <c r="E177" s="13" t="s">
        <v>215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 t="s">
        <v>117</v>
      </c>
      <c r="U177" s="13"/>
      <c r="V177" s="14"/>
      <c r="W177" s="14"/>
      <c r="X177" s="14"/>
      <c r="Y177" s="14"/>
      <c r="Z177" s="16" t="s">
        <v>116</v>
      </c>
      <c r="AA177" s="15">
        <v>991.2</v>
      </c>
      <c r="AB177" s="15"/>
      <c r="AC177" s="15"/>
      <c r="AD177" s="15"/>
      <c r="AE177" s="15"/>
      <c r="AF177" s="15">
        <v>143</v>
      </c>
      <c r="AG177" s="15"/>
      <c r="AH177" s="15"/>
      <c r="AI177" s="15"/>
      <c r="AJ177" s="15"/>
      <c r="AK177" s="15"/>
      <c r="AL177" s="15"/>
      <c r="AM177" s="15"/>
      <c r="AN177" s="15">
        <v>991.2</v>
      </c>
      <c r="AO177" s="15"/>
      <c r="AP177" s="15"/>
      <c r="AQ177" s="15"/>
      <c r="AR177" s="15"/>
      <c r="AS177" s="15"/>
      <c r="AT177" s="15"/>
      <c r="AU177" s="15"/>
      <c r="AV177" s="15"/>
      <c r="AW177" s="15"/>
      <c r="AX177" s="15">
        <v>1047.4000000000001</v>
      </c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6" t="s">
        <v>116</v>
      </c>
    </row>
    <row r="178" spans="1:67" ht="68.45" customHeight="1" x14ac:dyDescent="0.25">
      <c r="A178" s="16" t="s">
        <v>224</v>
      </c>
      <c r="B178" s="13" t="s">
        <v>27</v>
      </c>
      <c r="C178" s="13" t="s">
        <v>212</v>
      </c>
      <c r="D178" s="13" t="s">
        <v>29</v>
      </c>
      <c r="E178" s="13" t="s">
        <v>215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 t="s">
        <v>101</v>
      </c>
      <c r="U178" s="13"/>
      <c r="V178" s="14"/>
      <c r="W178" s="14"/>
      <c r="X178" s="14"/>
      <c r="Y178" s="14"/>
      <c r="Z178" s="16" t="s">
        <v>224</v>
      </c>
      <c r="AA178" s="15">
        <v>15</v>
      </c>
      <c r="AB178" s="15"/>
      <c r="AC178" s="15"/>
      <c r="AD178" s="15"/>
      <c r="AE178" s="15"/>
      <c r="AF178" s="15">
        <v>0.1</v>
      </c>
      <c r="AG178" s="15"/>
      <c r="AH178" s="15"/>
      <c r="AI178" s="15"/>
      <c r="AJ178" s="15"/>
      <c r="AK178" s="15"/>
      <c r="AL178" s="15"/>
      <c r="AM178" s="15"/>
      <c r="AN178" s="15">
        <v>15</v>
      </c>
      <c r="AO178" s="15"/>
      <c r="AP178" s="15"/>
      <c r="AQ178" s="15"/>
      <c r="AR178" s="15"/>
      <c r="AS178" s="15"/>
      <c r="AT178" s="15"/>
      <c r="AU178" s="15"/>
      <c r="AV178" s="15"/>
      <c r="AW178" s="15"/>
      <c r="AX178" s="15">
        <v>14.2</v>
      </c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6" t="s">
        <v>224</v>
      </c>
    </row>
    <row r="179" spans="1:67" ht="34.15" customHeight="1" x14ac:dyDescent="0.25">
      <c r="A179" s="16" t="s">
        <v>107</v>
      </c>
      <c r="B179" s="13" t="s">
        <v>27</v>
      </c>
      <c r="C179" s="13" t="s">
        <v>212</v>
      </c>
      <c r="D179" s="13" t="s">
        <v>29</v>
      </c>
      <c r="E179" s="13" t="s">
        <v>215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 t="s">
        <v>108</v>
      </c>
      <c r="U179" s="13"/>
      <c r="V179" s="14"/>
      <c r="W179" s="14"/>
      <c r="X179" s="14"/>
      <c r="Y179" s="14"/>
      <c r="Z179" s="16" t="s">
        <v>107</v>
      </c>
      <c r="AA179" s="15">
        <v>15</v>
      </c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>
        <v>15</v>
      </c>
      <c r="AO179" s="15"/>
      <c r="AP179" s="15"/>
      <c r="AQ179" s="15"/>
      <c r="AR179" s="15"/>
      <c r="AS179" s="15"/>
      <c r="AT179" s="15"/>
      <c r="AU179" s="15"/>
      <c r="AV179" s="15"/>
      <c r="AW179" s="15"/>
      <c r="AX179" s="15">
        <v>14.1</v>
      </c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6" t="s">
        <v>107</v>
      </c>
    </row>
    <row r="180" spans="1:67" ht="34.15" customHeight="1" x14ac:dyDescent="0.25">
      <c r="A180" s="16" t="s">
        <v>111</v>
      </c>
      <c r="B180" s="13" t="s">
        <v>27</v>
      </c>
      <c r="C180" s="13" t="s">
        <v>212</v>
      </c>
      <c r="D180" s="13" t="s">
        <v>29</v>
      </c>
      <c r="E180" s="13" t="s">
        <v>215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 t="s">
        <v>112</v>
      </c>
      <c r="U180" s="13"/>
      <c r="V180" s="14"/>
      <c r="W180" s="14"/>
      <c r="X180" s="14"/>
      <c r="Y180" s="14"/>
      <c r="Z180" s="16" t="s">
        <v>111</v>
      </c>
      <c r="AA180" s="15"/>
      <c r="AB180" s="15"/>
      <c r="AC180" s="15"/>
      <c r="AD180" s="15"/>
      <c r="AE180" s="15"/>
      <c r="AF180" s="15">
        <v>0.1</v>
      </c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>
        <v>0.1</v>
      </c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6" t="s">
        <v>111</v>
      </c>
    </row>
    <row r="181" spans="1:67" ht="119.65" customHeight="1" x14ac:dyDescent="0.25">
      <c r="A181" s="8" t="s">
        <v>225</v>
      </c>
      <c r="B181" s="9" t="s">
        <v>27</v>
      </c>
      <c r="C181" s="9" t="s">
        <v>212</v>
      </c>
      <c r="D181" s="9" t="s">
        <v>29</v>
      </c>
      <c r="E181" s="9" t="s">
        <v>226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10"/>
      <c r="W181" s="10"/>
      <c r="X181" s="10"/>
      <c r="Y181" s="10"/>
      <c r="Z181" s="8" t="s">
        <v>225</v>
      </c>
      <c r="AA181" s="11">
        <v>2064.3000000000002</v>
      </c>
      <c r="AB181" s="11"/>
      <c r="AC181" s="11">
        <v>1015.4</v>
      </c>
      <c r="AD181" s="11"/>
      <c r="AE181" s="11">
        <v>1048.9000000000001</v>
      </c>
      <c r="AF181" s="11">
        <v>87</v>
      </c>
      <c r="AG181" s="11"/>
      <c r="AH181" s="11">
        <v>43.5</v>
      </c>
      <c r="AI181" s="11"/>
      <c r="AJ181" s="11">
        <v>43.5</v>
      </c>
      <c r="AK181" s="11"/>
      <c r="AL181" s="11">
        <v>1058.9000000000001</v>
      </c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>
        <v>2151.3000000000002</v>
      </c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8" t="s">
        <v>225</v>
      </c>
    </row>
    <row r="182" spans="1:67" ht="256.5" customHeight="1" x14ac:dyDescent="0.25">
      <c r="A182" s="12" t="s">
        <v>227</v>
      </c>
      <c r="B182" s="13" t="s">
        <v>27</v>
      </c>
      <c r="C182" s="13" t="s">
        <v>212</v>
      </c>
      <c r="D182" s="13" t="s">
        <v>29</v>
      </c>
      <c r="E182" s="13" t="s">
        <v>226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 t="s">
        <v>42</v>
      </c>
      <c r="U182" s="13"/>
      <c r="V182" s="14"/>
      <c r="W182" s="14"/>
      <c r="X182" s="14"/>
      <c r="Y182" s="14"/>
      <c r="Z182" s="12" t="s">
        <v>227</v>
      </c>
      <c r="AA182" s="15">
        <v>2064.3000000000002</v>
      </c>
      <c r="AB182" s="15"/>
      <c r="AC182" s="15">
        <v>1015.4</v>
      </c>
      <c r="AD182" s="15"/>
      <c r="AE182" s="15">
        <v>1048.9000000000001</v>
      </c>
      <c r="AF182" s="15">
        <v>87</v>
      </c>
      <c r="AG182" s="15"/>
      <c r="AH182" s="15">
        <v>43.5</v>
      </c>
      <c r="AI182" s="15"/>
      <c r="AJ182" s="15">
        <v>43.5</v>
      </c>
      <c r="AK182" s="15"/>
      <c r="AL182" s="15">
        <v>1058.9000000000001</v>
      </c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>
        <v>2151.3000000000002</v>
      </c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2" t="s">
        <v>227</v>
      </c>
    </row>
    <row r="183" spans="1:67" ht="34.15" customHeight="1" x14ac:dyDescent="0.25">
      <c r="A183" s="16" t="s">
        <v>217</v>
      </c>
      <c r="B183" s="13" t="s">
        <v>27</v>
      </c>
      <c r="C183" s="13" t="s">
        <v>212</v>
      </c>
      <c r="D183" s="13" t="s">
        <v>29</v>
      </c>
      <c r="E183" s="13" t="s">
        <v>226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 t="s">
        <v>218</v>
      </c>
      <c r="U183" s="13"/>
      <c r="V183" s="14"/>
      <c r="W183" s="14"/>
      <c r="X183" s="14"/>
      <c r="Y183" s="14"/>
      <c r="Z183" s="16" t="s">
        <v>217</v>
      </c>
      <c r="AA183" s="15">
        <v>1585.5</v>
      </c>
      <c r="AB183" s="15"/>
      <c r="AC183" s="15">
        <v>779.9</v>
      </c>
      <c r="AD183" s="15"/>
      <c r="AE183" s="15">
        <v>805.6</v>
      </c>
      <c r="AF183" s="15">
        <v>87</v>
      </c>
      <c r="AG183" s="15"/>
      <c r="AH183" s="15">
        <v>43.5</v>
      </c>
      <c r="AI183" s="15"/>
      <c r="AJ183" s="15">
        <v>43.5</v>
      </c>
      <c r="AK183" s="15"/>
      <c r="AL183" s="15">
        <v>823.4</v>
      </c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>
        <v>1672.5</v>
      </c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6" t="s">
        <v>217</v>
      </c>
    </row>
    <row r="184" spans="1:67" ht="85.5" customHeight="1" x14ac:dyDescent="0.25">
      <c r="A184" s="16" t="s">
        <v>221</v>
      </c>
      <c r="B184" s="13" t="s">
        <v>27</v>
      </c>
      <c r="C184" s="13" t="s">
        <v>212</v>
      </c>
      <c r="D184" s="13" t="s">
        <v>29</v>
      </c>
      <c r="E184" s="13" t="s">
        <v>226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 t="s">
        <v>222</v>
      </c>
      <c r="U184" s="13"/>
      <c r="V184" s="14"/>
      <c r="W184" s="14"/>
      <c r="X184" s="14"/>
      <c r="Y184" s="14"/>
      <c r="Z184" s="16" t="s">
        <v>221</v>
      </c>
      <c r="AA184" s="15">
        <v>478.8</v>
      </c>
      <c r="AB184" s="15"/>
      <c r="AC184" s="15">
        <v>235.5</v>
      </c>
      <c r="AD184" s="15"/>
      <c r="AE184" s="15">
        <v>243.3</v>
      </c>
      <c r="AF184" s="15"/>
      <c r="AG184" s="15"/>
      <c r="AH184" s="15"/>
      <c r="AI184" s="15"/>
      <c r="AJ184" s="15"/>
      <c r="AK184" s="15"/>
      <c r="AL184" s="15">
        <v>235.5</v>
      </c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>
        <v>478.8</v>
      </c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6" t="s">
        <v>221</v>
      </c>
    </row>
    <row r="185" spans="1:67" ht="51.4" customHeight="1" x14ac:dyDescent="0.25">
      <c r="A185" s="8" t="s">
        <v>214</v>
      </c>
      <c r="B185" s="9" t="s">
        <v>27</v>
      </c>
      <c r="C185" s="9" t="s">
        <v>212</v>
      </c>
      <c r="D185" s="9" t="s">
        <v>29</v>
      </c>
      <c r="E185" s="9" t="s">
        <v>228</v>
      </c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10"/>
      <c r="W185" s="10"/>
      <c r="X185" s="10"/>
      <c r="Y185" s="10"/>
      <c r="Z185" s="8" t="s">
        <v>214</v>
      </c>
      <c r="AA185" s="11">
        <v>541.4</v>
      </c>
      <c r="AB185" s="11"/>
      <c r="AC185" s="11"/>
      <c r="AD185" s="11"/>
      <c r="AE185" s="11"/>
      <c r="AF185" s="11">
        <v>-10.7</v>
      </c>
      <c r="AG185" s="11"/>
      <c r="AH185" s="11"/>
      <c r="AI185" s="11"/>
      <c r="AJ185" s="11"/>
      <c r="AK185" s="11"/>
      <c r="AL185" s="11"/>
      <c r="AM185" s="11"/>
      <c r="AN185" s="11">
        <v>541.4</v>
      </c>
      <c r="AO185" s="11"/>
      <c r="AP185" s="11"/>
      <c r="AQ185" s="11"/>
      <c r="AR185" s="11"/>
      <c r="AS185" s="11"/>
      <c r="AT185" s="11"/>
      <c r="AU185" s="11"/>
      <c r="AV185" s="11"/>
      <c r="AW185" s="11"/>
      <c r="AX185" s="11">
        <v>530.70000000000005</v>
      </c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8" t="s">
        <v>214</v>
      </c>
    </row>
    <row r="186" spans="1:67" ht="188.1" customHeight="1" x14ac:dyDescent="0.25">
      <c r="A186" s="12" t="s">
        <v>216</v>
      </c>
      <c r="B186" s="13" t="s">
        <v>27</v>
      </c>
      <c r="C186" s="13" t="s">
        <v>212</v>
      </c>
      <c r="D186" s="13" t="s">
        <v>29</v>
      </c>
      <c r="E186" s="13" t="s">
        <v>228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 t="s">
        <v>42</v>
      </c>
      <c r="U186" s="13"/>
      <c r="V186" s="14"/>
      <c r="W186" s="14"/>
      <c r="X186" s="14"/>
      <c r="Y186" s="14"/>
      <c r="Z186" s="12" t="s">
        <v>216</v>
      </c>
      <c r="AA186" s="15">
        <v>500.1</v>
      </c>
      <c r="AB186" s="15"/>
      <c r="AC186" s="15"/>
      <c r="AD186" s="15"/>
      <c r="AE186" s="15"/>
      <c r="AF186" s="15">
        <v>-5.4</v>
      </c>
      <c r="AG186" s="15"/>
      <c r="AH186" s="15"/>
      <c r="AI186" s="15"/>
      <c r="AJ186" s="15"/>
      <c r="AK186" s="15"/>
      <c r="AL186" s="15"/>
      <c r="AM186" s="15"/>
      <c r="AN186" s="15">
        <v>500.1</v>
      </c>
      <c r="AO186" s="15"/>
      <c r="AP186" s="15"/>
      <c r="AQ186" s="15"/>
      <c r="AR186" s="15"/>
      <c r="AS186" s="15"/>
      <c r="AT186" s="15"/>
      <c r="AU186" s="15"/>
      <c r="AV186" s="15"/>
      <c r="AW186" s="15"/>
      <c r="AX186" s="15">
        <v>494.7</v>
      </c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2" t="s">
        <v>216</v>
      </c>
    </row>
    <row r="187" spans="1:67" ht="34.15" customHeight="1" x14ac:dyDescent="0.25">
      <c r="A187" s="16" t="s">
        <v>217</v>
      </c>
      <c r="B187" s="13" t="s">
        <v>27</v>
      </c>
      <c r="C187" s="13" t="s">
        <v>212</v>
      </c>
      <c r="D187" s="13" t="s">
        <v>29</v>
      </c>
      <c r="E187" s="13" t="s">
        <v>228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 t="s">
        <v>218</v>
      </c>
      <c r="U187" s="13"/>
      <c r="V187" s="14"/>
      <c r="W187" s="14"/>
      <c r="X187" s="14"/>
      <c r="Y187" s="14"/>
      <c r="Z187" s="16" t="s">
        <v>217</v>
      </c>
      <c r="AA187" s="15">
        <v>384.1</v>
      </c>
      <c r="AB187" s="15"/>
      <c r="AC187" s="15"/>
      <c r="AD187" s="15"/>
      <c r="AE187" s="15"/>
      <c r="AF187" s="15">
        <v>-2.4</v>
      </c>
      <c r="AG187" s="15"/>
      <c r="AH187" s="15"/>
      <c r="AI187" s="15"/>
      <c r="AJ187" s="15"/>
      <c r="AK187" s="15"/>
      <c r="AL187" s="15"/>
      <c r="AM187" s="15"/>
      <c r="AN187" s="15">
        <v>384.1</v>
      </c>
      <c r="AO187" s="15"/>
      <c r="AP187" s="15"/>
      <c r="AQ187" s="15"/>
      <c r="AR187" s="15"/>
      <c r="AS187" s="15"/>
      <c r="AT187" s="15"/>
      <c r="AU187" s="15"/>
      <c r="AV187" s="15"/>
      <c r="AW187" s="15"/>
      <c r="AX187" s="15">
        <v>381.7</v>
      </c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6" t="s">
        <v>217</v>
      </c>
    </row>
    <row r="188" spans="1:67" ht="85.5" customHeight="1" x14ac:dyDescent="0.25">
      <c r="A188" s="16" t="s">
        <v>221</v>
      </c>
      <c r="B188" s="13" t="s">
        <v>27</v>
      </c>
      <c r="C188" s="13" t="s">
        <v>212</v>
      </c>
      <c r="D188" s="13" t="s">
        <v>29</v>
      </c>
      <c r="E188" s="13" t="s">
        <v>228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 t="s">
        <v>222</v>
      </c>
      <c r="U188" s="13"/>
      <c r="V188" s="14"/>
      <c r="W188" s="14"/>
      <c r="X188" s="14"/>
      <c r="Y188" s="14"/>
      <c r="Z188" s="16" t="s">
        <v>221</v>
      </c>
      <c r="AA188" s="15">
        <v>116</v>
      </c>
      <c r="AB188" s="15"/>
      <c r="AC188" s="15"/>
      <c r="AD188" s="15"/>
      <c r="AE188" s="15"/>
      <c r="AF188" s="15">
        <v>-3</v>
      </c>
      <c r="AG188" s="15"/>
      <c r="AH188" s="15"/>
      <c r="AI188" s="15"/>
      <c r="AJ188" s="15"/>
      <c r="AK188" s="15"/>
      <c r="AL188" s="15"/>
      <c r="AM188" s="15"/>
      <c r="AN188" s="15">
        <v>116</v>
      </c>
      <c r="AO188" s="15"/>
      <c r="AP188" s="15"/>
      <c r="AQ188" s="15"/>
      <c r="AR188" s="15"/>
      <c r="AS188" s="15"/>
      <c r="AT188" s="15"/>
      <c r="AU188" s="15"/>
      <c r="AV188" s="15"/>
      <c r="AW188" s="15"/>
      <c r="AX188" s="15">
        <v>113</v>
      </c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6" t="s">
        <v>221</v>
      </c>
    </row>
    <row r="189" spans="1:67" ht="102.6" customHeight="1" x14ac:dyDescent="0.25">
      <c r="A189" s="16" t="s">
        <v>223</v>
      </c>
      <c r="B189" s="13" t="s">
        <v>27</v>
      </c>
      <c r="C189" s="13" t="s">
        <v>212</v>
      </c>
      <c r="D189" s="13" t="s">
        <v>29</v>
      </c>
      <c r="E189" s="13" t="s">
        <v>228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 t="s">
        <v>50</v>
      </c>
      <c r="U189" s="13"/>
      <c r="V189" s="14"/>
      <c r="W189" s="14"/>
      <c r="X189" s="14"/>
      <c r="Y189" s="14"/>
      <c r="Z189" s="16" t="s">
        <v>223</v>
      </c>
      <c r="AA189" s="15">
        <v>41.3</v>
      </c>
      <c r="AB189" s="15"/>
      <c r="AC189" s="15"/>
      <c r="AD189" s="15"/>
      <c r="AE189" s="15"/>
      <c r="AF189" s="15">
        <v>-5.3</v>
      </c>
      <c r="AG189" s="15"/>
      <c r="AH189" s="15"/>
      <c r="AI189" s="15"/>
      <c r="AJ189" s="15"/>
      <c r="AK189" s="15"/>
      <c r="AL189" s="15"/>
      <c r="AM189" s="15"/>
      <c r="AN189" s="15">
        <v>41.3</v>
      </c>
      <c r="AO189" s="15"/>
      <c r="AP189" s="15"/>
      <c r="AQ189" s="15"/>
      <c r="AR189" s="15"/>
      <c r="AS189" s="15"/>
      <c r="AT189" s="15"/>
      <c r="AU189" s="15"/>
      <c r="AV189" s="15"/>
      <c r="AW189" s="15"/>
      <c r="AX189" s="15">
        <v>36</v>
      </c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6" t="s">
        <v>223</v>
      </c>
    </row>
    <row r="190" spans="1:67" ht="51.4" customHeight="1" x14ac:dyDescent="0.25">
      <c r="A190" s="16" t="s">
        <v>51</v>
      </c>
      <c r="B190" s="13" t="s">
        <v>27</v>
      </c>
      <c r="C190" s="13" t="s">
        <v>212</v>
      </c>
      <c r="D190" s="13" t="s">
        <v>29</v>
      </c>
      <c r="E190" s="13" t="s">
        <v>228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 t="s">
        <v>52</v>
      </c>
      <c r="U190" s="13"/>
      <c r="V190" s="14"/>
      <c r="W190" s="14"/>
      <c r="X190" s="14"/>
      <c r="Y190" s="14"/>
      <c r="Z190" s="16" t="s">
        <v>51</v>
      </c>
      <c r="AA190" s="15">
        <v>6.7</v>
      </c>
      <c r="AB190" s="15"/>
      <c r="AC190" s="15"/>
      <c r="AD190" s="15"/>
      <c r="AE190" s="15"/>
      <c r="AF190" s="15">
        <v>-2</v>
      </c>
      <c r="AG190" s="15"/>
      <c r="AH190" s="15"/>
      <c r="AI190" s="15"/>
      <c r="AJ190" s="15"/>
      <c r="AK190" s="15"/>
      <c r="AL190" s="15"/>
      <c r="AM190" s="15"/>
      <c r="AN190" s="15">
        <v>6.7</v>
      </c>
      <c r="AO190" s="15"/>
      <c r="AP190" s="15"/>
      <c r="AQ190" s="15"/>
      <c r="AR190" s="15"/>
      <c r="AS190" s="15"/>
      <c r="AT190" s="15"/>
      <c r="AU190" s="15"/>
      <c r="AV190" s="15"/>
      <c r="AW190" s="15"/>
      <c r="AX190" s="15">
        <v>4.7</v>
      </c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6" t="s">
        <v>51</v>
      </c>
    </row>
    <row r="191" spans="1:67" ht="34.15" customHeight="1" x14ac:dyDescent="0.25">
      <c r="A191" s="16" t="s">
        <v>53</v>
      </c>
      <c r="B191" s="13" t="s">
        <v>27</v>
      </c>
      <c r="C191" s="13" t="s">
        <v>212</v>
      </c>
      <c r="D191" s="13" t="s">
        <v>29</v>
      </c>
      <c r="E191" s="13" t="s">
        <v>228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 t="s">
        <v>54</v>
      </c>
      <c r="U191" s="13"/>
      <c r="V191" s="14"/>
      <c r="W191" s="14"/>
      <c r="X191" s="14"/>
      <c r="Y191" s="14"/>
      <c r="Z191" s="16" t="s">
        <v>53</v>
      </c>
      <c r="AA191" s="15">
        <v>34.6</v>
      </c>
      <c r="AB191" s="15"/>
      <c r="AC191" s="15"/>
      <c r="AD191" s="15"/>
      <c r="AE191" s="15"/>
      <c r="AF191" s="15">
        <v>-3.3</v>
      </c>
      <c r="AG191" s="15"/>
      <c r="AH191" s="15"/>
      <c r="AI191" s="15"/>
      <c r="AJ191" s="15"/>
      <c r="AK191" s="15"/>
      <c r="AL191" s="15"/>
      <c r="AM191" s="15"/>
      <c r="AN191" s="15">
        <v>34.6</v>
      </c>
      <c r="AO191" s="15"/>
      <c r="AP191" s="15"/>
      <c r="AQ191" s="15"/>
      <c r="AR191" s="15"/>
      <c r="AS191" s="15"/>
      <c r="AT191" s="15"/>
      <c r="AU191" s="15"/>
      <c r="AV191" s="15"/>
      <c r="AW191" s="15"/>
      <c r="AX191" s="15">
        <v>31.3</v>
      </c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6" t="s">
        <v>53</v>
      </c>
    </row>
    <row r="192" spans="1:67" ht="119.65" customHeight="1" x14ac:dyDescent="0.25">
      <c r="A192" s="8" t="s">
        <v>225</v>
      </c>
      <c r="B192" s="9" t="s">
        <v>27</v>
      </c>
      <c r="C192" s="9" t="s">
        <v>212</v>
      </c>
      <c r="D192" s="9" t="s">
        <v>29</v>
      </c>
      <c r="E192" s="9" t="s">
        <v>229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10"/>
      <c r="W192" s="10"/>
      <c r="X192" s="10"/>
      <c r="Y192" s="10"/>
      <c r="Z192" s="8" t="s">
        <v>225</v>
      </c>
      <c r="AA192" s="11">
        <v>643.5</v>
      </c>
      <c r="AB192" s="11"/>
      <c r="AC192" s="11">
        <v>338.5</v>
      </c>
      <c r="AD192" s="11"/>
      <c r="AE192" s="11">
        <v>305</v>
      </c>
      <c r="AF192" s="11"/>
      <c r="AG192" s="11"/>
      <c r="AH192" s="11"/>
      <c r="AI192" s="11"/>
      <c r="AJ192" s="11"/>
      <c r="AK192" s="11"/>
      <c r="AL192" s="11">
        <v>338.5</v>
      </c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>
        <v>643.5</v>
      </c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8" t="s">
        <v>225</v>
      </c>
    </row>
    <row r="193" spans="1:67" ht="256.5" customHeight="1" x14ac:dyDescent="0.25">
      <c r="A193" s="12" t="s">
        <v>227</v>
      </c>
      <c r="B193" s="13" t="s">
        <v>27</v>
      </c>
      <c r="C193" s="13" t="s">
        <v>212</v>
      </c>
      <c r="D193" s="13" t="s">
        <v>29</v>
      </c>
      <c r="E193" s="13" t="s">
        <v>229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 t="s">
        <v>42</v>
      </c>
      <c r="U193" s="13"/>
      <c r="V193" s="14"/>
      <c r="W193" s="14"/>
      <c r="X193" s="14"/>
      <c r="Y193" s="14"/>
      <c r="Z193" s="12" t="s">
        <v>227</v>
      </c>
      <c r="AA193" s="15">
        <v>643.5</v>
      </c>
      <c r="AB193" s="15"/>
      <c r="AC193" s="15">
        <v>338.5</v>
      </c>
      <c r="AD193" s="15"/>
      <c r="AE193" s="15">
        <v>305</v>
      </c>
      <c r="AF193" s="15"/>
      <c r="AG193" s="15"/>
      <c r="AH193" s="15"/>
      <c r="AI193" s="15"/>
      <c r="AJ193" s="15"/>
      <c r="AK193" s="15"/>
      <c r="AL193" s="15">
        <v>338.5</v>
      </c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>
        <v>643.5</v>
      </c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2" t="s">
        <v>227</v>
      </c>
    </row>
    <row r="194" spans="1:67" ht="34.15" customHeight="1" x14ac:dyDescent="0.25">
      <c r="A194" s="16" t="s">
        <v>217</v>
      </c>
      <c r="B194" s="13" t="s">
        <v>27</v>
      </c>
      <c r="C194" s="13" t="s">
        <v>212</v>
      </c>
      <c r="D194" s="13" t="s">
        <v>29</v>
      </c>
      <c r="E194" s="13" t="s">
        <v>229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 t="s">
        <v>218</v>
      </c>
      <c r="U194" s="13"/>
      <c r="V194" s="14"/>
      <c r="W194" s="14"/>
      <c r="X194" s="14"/>
      <c r="Y194" s="14"/>
      <c r="Z194" s="16" t="s">
        <v>217</v>
      </c>
      <c r="AA194" s="15">
        <v>494.2</v>
      </c>
      <c r="AB194" s="15"/>
      <c r="AC194" s="15">
        <v>260</v>
      </c>
      <c r="AD194" s="15"/>
      <c r="AE194" s="15">
        <v>234.2</v>
      </c>
      <c r="AF194" s="15"/>
      <c r="AG194" s="15"/>
      <c r="AH194" s="15"/>
      <c r="AI194" s="15"/>
      <c r="AJ194" s="15"/>
      <c r="AK194" s="15"/>
      <c r="AL194" s="15">
        <v>260</v>
      </c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>
        <v>494.2</v>
      </c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6" t="s">
        <v>217</v>
      </c>
    </row>
    <row r="195" spans="1:67" ht="85.5" customHeight="1" x14ac:dyDescent="0.25">
      <c r="A195" s="16" t="s">
        <v>221</v>
      </c>
      <c r="B195" s="13" t="s">
        <v>27</v>
      </c>
      <c r="C195" s="13" t="s">
        <v>212</v>
      </c>
      <c r="D195" s="13" t="s">
        <v>29</v>
      </c>
      <c r="E195" s="13" t="s">
        <v>229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 t="s">
        <v>222</v>
      </c>
      <c r="U195" s="13"/>
      <c r="V195" s="14"/>
      <c r="W195" s="14"/>
      <c r="X195" s="14"/>
      <c r="Y195" s="14"/>
      <c r="Z195" s="16" t="s">
        <v>221</v>
      </c>
      <c r="AA195" s="15">
        <v>149.30000000000001</v>
      </c>
      <c r="AB195" s="15"/>
      <c r="AC195" s="15">
        <v>78.5</v>
      </c>
      <c r="AD195" s="15"/>
      <c r="AE195" s="15">
        <v>70.8</v>
      </c>
      <c r="AF195" s="15"/>
      <c r="AG195" s="15"/>
      <c r="AH195" s="15"/>
      <c r="AI195" s="15"/>
      <c r="AJ195" s="15"/>
      <c r="AK195" s="15"/>
      <c r="AL195" s="15">
        <v>78.5</v>
      </c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>
        <v>149.30000000000001</v>
      </c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6" t="s">
        <v>221</v>
      </c>
    </row>
    <row r="196" spans="1:67" ht="51.4" customHeight="1" x14ac:dyDescent="0.25">
      <c r="A196" s="8" t="s">
        <v>230</v>
      </c>
      <c r="B196" s="9" t="s">
        <v>27</v>
      </c>
      <c r="C196" s="9" t="s">
        <v>212</v>
      </c>
      <c r="D196" s="9" t="s">
        <v>29</v>
      </c>
      <c r="E196" s="9" t="s">
        <v>231</v>
      </c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10"/>
      <c r="W196" s="10"/>
      <c r="X196" s="10"/>
      <c r="Y196" s="10"/>
      <c r="Z196" s="8" t="s">
        <v>230</v>
      </c>
      <c r="AA196" s="11"/>
      <c r="AB196" s="11"/>
      <c r="AC196" s="11"/>
      <c r="AD196" s="11"/>
      <c r="AE196" s="11"/>
      <c r="AF196" s="11">
        <v>290</v>
      </c>
      <c r="AG196" s="11">
        <v>290</v>
      </c>
      <c r="AH196" s="11"/>
      <c r="AI196" s="11"/>
      <c r="AJ196" s="11"/>
      <c r="AK196" s="11">
        <v>290</v>
      </c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>
        <v>290</v>
      </c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8" t="s">
        <v>230</v>
      </c>
    </row>
    <row r="197" spans="1:67" ht="102.6" customHeight="1" x14ac:dyDescent="0.25">
      <c r="A197" s="16" t="s">
        <v>232</v>
      </c>
      <c r="B197" s="13" t="s">
        <v>27</v>
      </c>
      <c r="C197" s="13" t="s">
        <v>212</v>
      </c>
      <c r="D197" s="13" t="s">
        <v>29</v>
      </c>
      <c r="E197" s="13" t="s">
        <v>231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 t="s">
        <v>50</v>
      </c>
      <c r="U197" s="13"/>
      <c r="V197" s="14"/>
      <c r="W197" s="14"/>
      <c r="X197" s="14"/>
      <c r="Y197" s="14"/>
      <c r="Z197" s="16" t="s">
        <v>232</v>
      </c>
      <c r="AA197" s="15"/>
      <c r="AB197" s="15"/>
      <c r="AC197" s="15"/>
      <c r="AD197" s="15"/>
      <c r="AE197" s="15"/>
      <c r="AF197" s="15">
        <v>290</v>
      </c>
      <c r="AG197" s="15">
        <v>290</v>
      </c>
      <c r="AH197" s="15"/>
      <c r="AI197" s="15"/>
      <c r="AJ197" s="15"/>
      <c r="AK197" s="15">
        <v>290</v>
      </c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>
        <v>290</v>
      </c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6" t="s">
        <v>232</v>
      </c>
    </row>
    <row r="198" spans="1:67" ht="51.4" customHeight="1" x14ac:dyDescent="0.25">
      <c r="A198" s="16" t="s">
        <v>51</v>
      </c>
      <c r="B198" s="13" t="s">
        <v>27</v>
      </c>
      <c r="C198" s="13" t="s">
        <v>212</v>
      </c>
      <c r="D198" s="13" t="s">
        <v>29</v>
      </c>
      <c r="E198" s="13" t="s">
        <v>231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 t="s">
        <v>52</v>
      </c>
      <c r="U198" s="13"/>
      <c r="V198" s="14"/>
      <c r="W198" s="14"/>
      <c r="X198" s="14"/>
      <c r="Y198" s="14"/>
      <c r="Z198" s="16" t="s">
        <v>51</v>
      </c>
      <c r="AA198" s="15"/>
      <c r="AB198" s="15"/>
      <c r="AC198" s="15"/>
      <c r="AD198" s="15"/>
      <c r="AE198" s="15"/>
      <c r="AF198" s="15">
        <v>90</v>
      </c>
      <c r="AG198" s="15">
        <v>90</v>
      </c>
      <c r="AH198" s="15"/>
      <c r="AI198" s="15"/>
      <c r="AJ198" s="15"/>
      <c r="AK198" s="15">
        <v>90</v>
      </c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>
        <v>90</v>
      </c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6" t="s">
        <v>51</v>
      </c>
    </row>
    <row r="199" spans="1:67" ht="34.15" customHeight="1" x14ac:dyDescent="0.25">
      <c r="A199" s="16" t="s">
        <v>53</v>
      </c>
      <c r="B199" s="13" t="s">
        <v>27</v>
      </c>
      <c r="C199" s="13" t="s">
        <v>212</v>
      </c>
      <c r="D199" s="13" t="s">
        <v>29</v>
      </c>
      <c r="E199" s="13" t="s">
        <v>231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 t="s">
        <v>54</v>
      </c>
      <c r="U199" s="13"/>
      <c r="V199" s="14"/>
      <c r="W199" s="14"/>
      <c r="X199" s="14"/>
      <c r="Y199" s="14"/>
      <c r="Z199" s="16" t="s">
        <v>53</v>
      </c>
      <c r="AA199" s="15"/>
      <c r="AB199" s="15"/>
      <c r="AC199" s="15"/>
      <c r="AD199" s="15"/>
      <c r="AE199" s="15"/>
      <c r="AF199" s="15">
        <v>200</v>
      </c>
      <c r="AG199" s="15">
        <v>200</v>
      </c>
      <c r="AH199" s="15"/>
      <c r="AI199" s="15"/>
      <c r="AJ199" s="15"/>
      <c r="AK199" s="15">
        <v>200</v>
      </c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>
        <v>200</v>
      </c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6" t="s">
        <v>53</v>
      </c>
    </row>
    <row r="200" spans="1:67" ht="17.100000000000001" customHeight="1" x14ac:dyDescent="0.25">
      <c r="A200" s="5" t="s">
        <v>233</v>
      </c>
      <c r="B200" s="4" t="s">
        <v>27</v>
      </c>
      <c r="C200" s="4" t="s">
        <v>138</v>
      </c>
      <c r="D200" s="4" t="s">
        <v>30</v>
      </c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6"/>
      <c r="W200" s="6"/>
      <c r="X200" s="6"/>
      <c r="Y200" s="6"/>
      <c r="Z200" s="5" t="s">
        <v>233</v>
      </c>
      <c r="AA200" s="7">
        <v>520.70000000000005</v>
      </c>
      <c r="AB200" s="7"/>
      <c r="AC200" s="7"/>
      <c r="AD200" s="7"/>
      <c r="AE200" s="7"/>
      <c r="AF200" s="7">
        <v>195.4</v>
      </c>
      <c r="AG200" s="7"/>
      <c r="AH200" s="7"/>
      <c r="AI200" s="7"/>
      <c r="AJ200" s="7"/>
      <c r="AK200" s="7"/>
      <c r="AL200" s="7"/>
      <c r="AM200" s="7"/>
      <c r="AN200" s="7">
        <v>520.70000000000005</v>
      </c>
      <c r="AO200" s="7"/>
      <c r="AP200" s="7"/>
      <c r="AQ200" s="7"/>
      <c r="AR200" s="7"/>
      <c r="AS200" s="7"/>
      <c r="AT200" s="7"/>
      <c r="AU200" s="7"/>
      <c r="AV200" s="7"/>
      <c r="AW200" s="7"/>
      <c r="AX200" s="7">
        <v>716.1</v>
      </c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5" t="s">
        <v>233</v>
      </c>
    </row>
    <row r="201" spans="1:67" ht="17.100000000000001" customHeight="1" x14ac:dyDescent="0.25">
      <c r="A201" s="5" t="s">
        <v>234</v>
      </c>
      <c r="B201" s="4" t="s">
        <v>27</v>
      </c>
      <c r="C201" s="4" t="s">
        <v>138</v>
      </c>
      <c r="D201" s="4" t="s">
        <v>29</v>
      </c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6"/>
      <c r="W201" s="6"/>
      <c r="X201" s="6"/>
      <c r="Y201" s="6"/>
      <c r="Z201" s="5" t="s">
        <v>234</v>
      </c>
      <c r="AA201" s="7">
        <v>520.70000000000005</v>
      </c>
      <c r="AB201" s="7"/>
      <c r="AC201" s="7"/>
      <c r="AD201" s="7"/>
      <c r="AE201" s="7"/>
      <c r="AF201" s="7">
        <v>195.4</v>
      </c>
      <c r="AG201" s="7"/>
      <c r="AH201" s="7"/>
      <c r="AI201" s="7"/>
      <c r="AJ201" s="7"/>
      <c r="AK201" s="7"/>
      <c r="AL201" s="7"/>
      <c r="AM201" s="7"/>
      <c r="AN201" s="7">
        <v>520.70000000000005</v>
      </c>
      <c r="AO201" s="7"/>
      <c r="AP201" s="7"/>
      <c r="AQ201" s="7"/>
      <c r="AR201" s="7"/>
      <c r="AS201" s="7"/>
      <c r="AT201" s="7"/>
      <c r="AU201" s="7"/>
      <c r="AV201" s="7"/>
      <c r="AW201" s="7"/>
      <c r="AX201" s="7">
        <v>716.1</v>
      </c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5" t="s">
        <v>234</v>
      </c>
    </row>
    <row r="202" spans="1:67" ht="85.5" customHeight="1" x14ac:dyDescent="0.25">
      <c r="A202" s="8" t="s">
        <v>235</v>
      </c>
      <c r="B202" s="9" t="s">
        <v>27</v>
      </c>
      <c r="C202" s="9" t="s">
        <v>138</v>
      </c>
      <c r="D202" s="9" t="s">
        <v>29</v>
      </c>
      <c r="E202" s="9" t="s">
        <v>236</v>
      </c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10"/>
      <c r="W202" s="10"/>
      <c r="X202" s="10"/>
      <c r="Y202" s="10"/>
      <c r="Z202" s="8" t="s">
        <v>235</v>
      </c>
      <c r="AA202" s="11">
        <v>520.70000000000005</v>
      </c>
      <c r="AB202" s="11"/>
      <c r="AC202" s="11"/>
      <c r="AD202" s="11"/>
      <c r="AE202" s="11"/>
      <c r="AF202" s="11">
        <v>195.4</v>
      </c>
      <c r="AG202" s="11"/>
      <c r="AH202" s="11"/>
      <c r="AI202" s="11"/>
      <c r="AJ202" s="11"/>
      <c r="AK202" s="11"/>
      <c r="AL202" s="11"/>
      <c r="AM202" s="11"/>
      <c r="AN202" s="11">
        <v>520.70000000000005</v>
      </c>
      <c r="AO202" s="11"/>
      <c r="AP202" s="11"/>
      <c r="AQ202" s="11"/>
      <c r="AR202" s="11"/>
      <c r="AS202" s="11"/>
      <c r="AT202" s="11"/>
      <c r="AU202" s="11"/>
      <c r="AV202" s="11"/>
      <c r="AW202" s="11"/>
      <c r="AX202" s="11">
        <v>716.1</v>
      </c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8" t="s">
        <v>235</v>
      </c>
    </row>
    <row r="203" spans="1:67" ht="119.65" customHeight="1" x14ac:dyDescent="0.25">
      <c r="A203" s="16" t="s">
        <v>237</v>
      </c>
      <c r="B203" s="13" t="s">
        <v>27</v>
      </c>
      <c r="C203" s="13" t="s">
        <v>138</v>
      </c>
      <c r="D203" s="13" t="s">
        <v>29</v>
      </c>
      <c r="E203" s="13" t="s">
        <v>236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 t="s">
        <v>238</v>
      </c>
      <c r="U203" s="13"/>
      <c r="V203" s="14"/>
      <c r="W203" s="14"/>
      <c r="X203" s="14"/>
      <c r="Y203" s="14"/>
      <c r="Z203" s="16" t="s">
        <v>237</v>
      </c>
      <c r="AA203" s="15">
        <v>520.70000000000005</v>
      </c>
      <c r="AB203" s="15"/>
      <c r="AC203" s="15"/>
      <c r="AD203" s="15"/>
      <c r="AE203" s="15"/>
      <c r="AF203" s="15">
        <v>195.4</v>
      </c>
      <c r="AG203" s="15"/>
      <c r="AH203" s="15"/>
      <c r="AI203" s="15"/>
      <c r="AJ203" s="15"/>
      <c r="AK203" s="15"/>
      <c r="AL203" s="15"/>
      <c r="AM203" s="15"/>
      <c r="AN203" s="15">
        <v>520.70000000000005</v>
      </c>
      <c r="AO203" s="15"/>
      <c r="AP203" s="15"/>
      <c r="AQ203" s="15"/>
      <c r="AR203" s="15"/>
      <c r="AS203" s="15"/>
      <c r="AT203" s="15"/>
      <c r="AU203" s="15"/>
      <c r="AV203" s="15"/>
      <c r="AW203" s="15"/>
      <c r="AX203" s="15">
        <v>716.1</v>
      </c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6" t="s">
        <v>237</v>
      </c>
    </row>
    <row r="204" spans="1:67" ht="68.45" customHeight="1" x14ac:dyDescent="0.25">
      <c r="A204" s="16" t="s">
        <v>239</v>
      </c>
      <c r="B204" s="13" t="s">
        <v>27</v>
      </c>
      <c r="C204" s="13" t="s">
        <v>138</v>
      </c>
      <c r="D204" s="13" t="s">
        <v>29</v>
      </c>
      <c r="E204" s="13" t="s">
        <v>236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 t="s">
        <v>240</v>
      </c>
      <c r="U204" s="13"/>
      <c r="V204" s="14"/>
      <c r="W204" s="14"/>
      <c r="X204" s="14"/>
      <c r="Y204" s="14"/>
      <c r="Z204" s="16" t="s">
        <v>239</v>
      </c>
      <c r="AA204" s="15">
        <v>520.70000000000005</v>
      </c>
      <c r="AB204" s="15"/>
      <c r="AC204" s="15"/>
      <c r="AD204" s="15"/>
      <c r="AE204" s="15"/>
      <c r="AF204" s="15">
        <v>195.4</v>
      </c>
      <c r="AG204" s="15"/>
      <c r="AH204" s="15"/>
      <c r="AI204" s="15"/>
      <c r="AJ204" s="15"/>
      <c r="AK204" s="15"/>
      <c r="AL204" s="15"/>
      <c r="AM204" s="15"/>
      <c r="AN204" s="15">
        <v>520.70000000000005</v>
      </c>
      <c r="AO204" s="15"/>
      <c r="AP204" s="15"/>
      <c r="AQ204" s="15"/>
      <c r="AR204" s="15"/>
      <c r="AS204" s="15"/>
      <c r="AT204" s="15"/>
      <c r="AU204" s="15"/>
      <c r="AV204" s="15"/>
      <c r="AW204" s="15"/>
      <c r="AX204" s="15">
        <v>716.1</v>
      </c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6" t="s">
        <v>239</v>
      </c>
    </row>
    <row r="205" spans="1:67" ht="17.100000000000001" customHeight="1" x14ac:dyDescent="0.25">
      <c r="A205" s="5" t="s">
        <v>241</v>
      </c>
      <c r="B205" s="4" t="s">
        <v>27</v>
      </c>
      <c r="C205" s="4" t="s">
        <v>97</v>
      </c>
      <c r="D205" s="4" t="s">
        <v>30</v>
      </c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6"/>
      <c r="W205" s="6"/>
      <c r="X205" s="6"/>
      <c r="Y205" s="6"/>
      <c r="Z205" s="5" t="s">
        <v>241</v>
      </c>
      <c r="AA205" s="7">
        <v>761.8</v>
      </c>
      <c r="AB205" s="7"/>
      <c r="AC205" s="7"/>
      <c r="AD205" s="7"/>
      <c r="AE205" s="7"/>
      <c r="AF205" s="7">
        <v>-8.4</v>
      </c>
      <c r="AG205" s="7"/>
      <c r="AH205" s="7"/>
      <c r="AI205" s="7"/>
      <c r="AJ205" s="7"/>
      <c r="AK205" s="7"/>
      <c r="AL205" s="7"/>
      <c r="AM205" s="7"/>
      <c r="AN205" s="7">
        <v>761.8</v>
      </c>
      <c r="AO205" s="7"/>
      <c r="AP205" s="7"/>
      <c r="AQ205" s="7"/>
      <c r="AR205" s="7"/>
      <c r="AS205" s="7"/>
      <c r="AT205" s="7"/>
      <c r="AU205" s="7"/>
      <c r="AV205" s="7"/>
      <c r="AW205" s="7"/>
      <c r="AX205" s="7">
        <v>747.5</v>
      </c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5" t="s">
        <v>241</v>
      </c>
    </row>
    <row r="206" spans="1:67" ht="17.100000000000001" customHeight="1" x14ac:dyDescent="0.25">
      <c r="A206" s="5" t="s">
        <v>242</v>
      </c>
      <c r="B206" s="4" t="s">
        <v>27</v>
      </c>
      <c r="C206" s="4" t="s">
        <v>97</v>
      </c>
      <c r="D206" s="4" t="s">
        <v>29</v>
      </c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6"/>
      <c r="W206" s="6"/>
      <c r="X206" s="6"/>
      <c r="Y206" s="6"/>
      <c r="Z206" s="5" t="s">
        <v>242</v>
      </c>
      <c r="AA206" s="7">
        <v>761.8</v>
      </c>
      <c r="AB206" s="7"/>
      <c r="AC206" s="7"/>
      <c r="AD206" s="7"/>
      <c r="AE206" s="7"/>
      <c r="AF206" s="7">
        <v>-8.4</v>
      </c>
      <c r="AG206" s="7"/>
      <c r="AH206" s="7"/>
      <c r="AI206" s="7"/>
      <c r="AJ206" s="7"/>
      <c r="AK206" s="7"/>
      <c r="AL206" s="7"/>
      <c r="AM206" s="7"/>
      <c r="AN206" s="7">
        <v>761.8</v>
      </c>
      <c r="AO206" s="7"/>
      <c r="AP206" s="7"/>
      <c r="AQ206" s="7"/>
      <c r="AR206" s="7"/>
      <c r="AS206" s="7"/>
      <c r="AT206" s="7"/>
      <c r="AU206" s="7"/>
      <c r="AV206" s="7"/>
      <c r="AW206" s="7"/>
      <c r="AX206" s="7">
        <v>747.5</v>
      </c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5" t="s">
        <v>242</v>
      </c>
    </row>
    <row r="207" spans="1:67" ht="51.4" customHeight="1" x14ac:dyDescent="0.25">
      <c r="A207" s="8" t="s">
        <v>214</v>
      </c>
      <c r="B207" s="9" t="s">
        <v>27</v>
      </c>
      <c r="C207" s="9" t="s">
        <v>97</v>
      </c>
      <c r="D207" s="9" t="s">
        <v>29</v>
      </c>
      <c r="E207" s="9" t="s">
        <v>243</v>
      </c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10"/>
      <c r="W207" s="10"/>
      <c r="X207" s="10"/>
      <c r="Y207" s="10"/>
      <c r="Z207" s="8" t="s">
        <v>214</v>
      </c>
      <c r="AA207" s="11">
        <v>746.8</v>
      </c>
      <c r="AB207" s="11"/>
      <c r="AC207" s="11"/>
      <c r="AD207" s="11"/>
      <c r="AE207" s="11"/>
      <c r="AF207" s="11">
        <v>-4.4000000000000004</v>
      </c>
      <c r="AG207" s="11"/>
      <c r="AH207" s="11"/>
      <c r="AI207" s="11"/>
      <c r="AJ207" s="11"/>
      <c r="AK207" s="11"/>
      <c r="AL207" s="11"/>
      <c r="AM207" s="11"/>
      <c r="AN207" s="11">
        <v>746.8</v>
      </c>
      <c r="AO207" s="11"/>
      <c r="AP207" s="11"/>
      <c r="AQ207" s="11"/>
      <c r="AR207" s="11"/>
      <c r="AS207" s="11"/>
      <c r="AT207" s="11"/>
      <c r="AU207" s="11"/>
      <c r="AV207" s="11"/>
      <c r="AW207" s="11"/>
      <c r="AX207" s="11">
        <v>736.5</v>
      </c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8" t="s">
        <v>214</v>
      </c>
    </row>
    <row r="208" spans="1:67" ht="188.1" customHeight="1" x14ac:dyDescent="0.25">
      <c r="A208" s="12" t="s">
        <v>216</v>
      </c>
      <c r="B208" s="13" t="s">
        <v>27</v>
      </c>
      <c r="C208" s="13" t="s">
        <v>97</v>
      </c>
      <c r="D208" s="13" t="s">
        <v>29</v>
      </c>
      <c r="E208" s="13" t="s">
        <v>243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 t="s">
        <v>42</v>
      </c>
      <c r="U208" s="13"/>
      <c r="V208" s="14"/>
      <c r="W208" s="14"/>
      <c r="X208" s="14"/>
      <c r="Y208" s="14"/>
      <c r="Z208" s="12" t="s">
        <v>216</v>
      </c>
      <c r="AA208" s="15">
        <v>746.8</v>
      </c>
      <c r="AB208" s="15"/>
      <c r="AC208" s="15"/>
      <c r="AD208" s="15"/>
      <c r="AE208" s="15"/>
      <c r="AF208" s="15">
        <v>-4.4000000000000004</v>
      </c>
      <c r="AG208" s="15"/>
      <c r="AH208" s="15"/>
      <c r="AI208" s="15"/>
      <c r="AJ208" s="15"/>
      <c r="AK208" s="15"/>
      <c r="AL208" s="15"/>
      <c r="AM208" s="15"/>
      <c r="AN208" s="15">
        <v>746.8</v>
      </c>
      <c r="AO208" s="15"/>
      <c r="AP208" s="15"/>
      <c r="AQ208" s="15"/>
      <c r="AR208" s="15"/>
      <c r="AS208" s="15"/>
      <c r="AT208" s="15"/>
      <c r="AU208" s="15"/>
      <c r="AV208" s="15"/>
      <c r="AW208" s="15"/>
      <c r="AX208" s="15">
        <v>736.5</v>
      </c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2" t="s">
        <v>216</v>
      </c>
    </row>
    <row r="209" spans="1:67" ht="34.15" customHeight="1" x14ac:dyDescent="0.25">
      <c r="A209" s="16" t="s">
        <v>217</v>
      </c>
      <c r="B209" s="13" t="s">
        <v>27</v>
      </c>
      <c r="C209" s="13" t="s">
        <v>97</v>
      </c>
      <c r="D209" s="13" t="s">
        <v>29</v>
      </c>
      <c r="E209" s="13" t="s">
        <v>243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 t="s">
        <v>218</v>
      </c>
      <c r="U209" s="13"/>
      <c r="V209" s="14"/>
      <c r="W209" s="14"/>
      <c r="X209" s="14"/>
      <c r="Y209" s="14"/>
      <c r="Z209" s="16" t="s">
        <v>217</v>
      </c>
      <c r="AA209" s="15">
        <v>573.6</v>
      </c>
      <c r="AB209" s="15"/>
      <c r="AC209" s="15"/>
      <c r="AD209" s="15"/>
      <c r="AE209" s="15"/>
      <c r="AF209" s="15">
        <v>-1.1000000000000001</v>
      </c>
      <c r="AG209" s="15"/>
      <c r="AH209" s="15"/>
      <c r="AI209" s="15"/>
      <c r="AJ209" s="15"/>
      <c r="AK209" s="15"/>
      <c r="AL209" s="15"/>
      <c r="AM209" s="15"/>
      <c r="AN209" s="15">
        <v>573.6</v>
      </c>
      <c r="AO209" s="15"/>
      <c r="AP209" s="15"/>
      <c r="AQ209" s="15"/>
      <c r="AR209" s="15"/>
      <c r="AS209" s="15"/>
      <c r="AT209" s="15"/>
      <c r="AU209" s="15"/>
      <c r="AV209" s="15"/>
      <c r="AW209" s="15"/>
      <c r="AX209" s="15">
        <v>566.6</v>
      </c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6" t="s">
        <v>217</v>
      </c>
    </row>
    <row r="210" spans="1:67" ht="85.5" customHeight="1" x14ac:dyDescent="0.25">
      <c r="A210" s="16" t="s">
        <v>221</v>
      </c>
      <c r="B210" s="13" t="s">
        <v>27</v>
      </c>
      <c r="C210" s="13" t="s">
        <v>97</v>
      </c>
      <c r="D210" s="13" t="s">
        <v>29</v>
      </c>
      <c r="E210" s="13" t="s">
        <v>243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 t="s">
        <v>222</v>
      </c>
      <c r="U210" s="13"/>
      <c r="V210" s="14"/>
      <c r="W210" s="14"/>
      <c r="X210" s="14"/>
      <c r="Y210" s="14"/>
      <c r="Z210" s="16" t="s">
        <v>221</v>
      </c>
      <c r="AA210" s="15">
        <v>173.2</v>
      </c>
      <c r="AB210" s="15"/>
      <c r="AC210" s="15"/>
      <c r="AD210" s="15"/>
      <c r="AE210" s="15"/>
      <c r="AF210" s="15">
        <v>-3.3</v>
      </c>
      <c r="AG210" s="15"/>
      <c r="AH210" s="15"/>
      <c r="AI210" s="15"/>
      <c r="AJ210" s="15"/>
      <c r="AK210" s="15"/>
      <c r="AL210" s="15"/>
      <c r="AM210" s="15"/>
      <c r="AN210" s="15">
        <v>173.2</v>
      </c>
      <c r="AO210" s="15"/>
      <c r="AP210" s="15"/>
      <c r="AQ210" s="15"/>
      <c r="AR210" s="15"/>
      <c r="AS210" s="15"/>
      <c r="AT210" s="15"/>
      <c r="AU210" s="15"/>
      <c r="AV210" s="15"/>
      <c r="AW210" s="15"/>
      <c r="AX210" s="15">
        <v>169.9</v>
      </c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6" t="s">
        <v>221</v>
      </c>
    </row>
    <row r="211" spans="1:67" ht="51.4" customHeight="1" x14ac:dyDescent="0.25">
      <c r="A211" s="8" t="s">
        <v>244</v>
      </c>
      <c r="B211" s="9" t="s">
        <v>27</v>
      </c>
      <c r="C211" s="9" t="s">
        <v>97</v>
      </c>
      <c r="D211" s="9" t="s">
        <v>29</v>
      </c>
      <c r="E211" s="9" t="s">
        <v>245</v>
      </c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10"/>
      <c r="W211" s="10"/>
      <c r="X211" s="10"/>
      <c r="Y211" s="10"/>
      <c r="Z211" s="8" t="s">
        <v>244</v>
      </c>
      <c r="AA211" s="11">
        <v>15</v>
      </c>
      <c r="AB211" s="11"/>
      <c r="AC211" s="11"/>
      <c r="AD211" s="11"/>
      <c r="AE211" s="11"/>
      <c r="AF211" s="11">
        <v>-4</v>
      </c>
      <c r="AG211" s="11"/>
      <c r="AH211" s="11"/>
      <c r="AI211" s="11"/>
      <c r="AJ211" s="11"/>
      <c r="AK211" s="11"/>
      <c r="AL211" s="11"/>
      <c r="AM211" s="11"/>
      <c r="AN211" s="11">
        <v>15</v>
      </c>
      <c r="AO211" s="11"/>
      <c r="AP211" s="11"/>
      <c r="AQ211" s="11"/>
      <c r="AR211" s="11"/>
      <c r="AS211" s="11"/>
      <c r="AT211" s="11"/>
      <c r="AU211" s="11"/>
      <c r="AV211" s="11"/>
      <c r="AW211" s="11"/>
      <c r="AX211" s="11">
        <v>11</v>
      </c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8" t="s">
        <v>244</v>
      </c>
    </row>
    <row r="212" spans="1:67" ht="188.1" customHeight="1" x14ac:dyDescent="0.25">
      <c r="A212" s="12" t="s">
        <v>246</v>
      </c>
      <c r="B212" s="13" t="s">
        <v>27</v>
      </c>
      <c r="C212" s="13" t="s">
        <v>97</v>
      </c>
      <c r="D212" s="13" t="s">
        <v>29</v>
      </c>
      <c r="E212" s="13" t="s">
        <v>245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 t="s">
        <v>42</v>
      </c>
      <c r="U212" s="13"/>
      <c r="V212" s="14"/>
      <c r="W212" s="14"/>
      <c r="X212" s="14"/>
      <c r="Y212" s="14"/>
      <c r="Z212" s="12" t="s">
        <v>246</v>
      </c>
      <c r="AA212" s="15">
        <v>10</v>
      </c>
      <c r="AB212" s="15"/>
      <c r="AC212" s="15"/>
      <c r="AD212" s="15"/>
      <c r="AE212" s="15"/>
      <c r="AF212" s="15">
        <v>-4</v>
      </c>
      <c r="AG212" s="15"/>
      <c r="AH212" s="15"/>
      <c r="AI212" s="15"/>
      <c r="AJ212" s="15"/>
      <c r="AK212" s="15"/>
      <c r="AL212" s="15"/>
      <c r="AM212" s="15"/>
      <c r="AN212" s="15">
        <v>10</v>
      </c>
      <c r="AO212" s="15"/>
      <c r="AP212" s="15"/>
      <c r="AQ212" s="15"/>
      <c r="AR212" s="15"/>
      <c r="AS212" s="15"/>
      <c r="AT212" s="15"/>
      <c r="AU212" s="15"/>
      <c r="AV212" s="15"/>
      <c r="AW212" s="15"/>
      <c r="AX212" s="15">
        <v>6</v>
      </c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2" t="s">
        <v>246</v>
      </c>
    </row>
    <row r="213" spans="1:67" ht="51.4" customHeight="1" x14ac:dyDescent="0.25">
      <c r="A213" s="16" t="s">
        <v>219</v>
      </c>
      <c r="B213" s="13" t="s">
        <v>27</v>
      </c>
      <c r="C213" s="13" t="s">
        <v>97</v>
      </c>
      <c r="D213" s="13" t="s">
        <v>29</v>
      </c>
      <c r="E213" s="13" t="s">
        <v>245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 t="s">
        <v>220</v>
      </c>
      <c r="U213" s="13"/>
      <c r="V213" s="14"/>
      <c r="W213" s="14"/>
      <c r="X213" s="14"/>
      <c r="Y213" s="14"/>
      <c r="Z213" s="16" t="s">
        <v>219</v>
      </c>
      <c r="AA213" s="15">
        <v>10</v>
      </c>
      <c r="AB213" s="15"/>
      <c r="AC213" s="15"/>
      <c r="AD213" s="15"/>
      <c r="AE213" s="15"/>
      <c r="AF213" s="15">
        <v>-10</v>
      </c>
      <c r="AG213" s="15"/>
      <c r="AH213" s="15"/>
      <c r="AI213" s="15"/>
      <c r="AJ213" s="15"/>
      <c r="AK213" s="15"/>
      <c r="AL213" s="15"/>
      <c r="AM213" s="15"/>
      <c r="AN213" s="15">
        <v>10</v>
      </c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6" t="s">
        <v>219</v>
      </c>
    </row>
    <row r="214" spans="1:67" ht="85.5" customHeight="1" x14ac:dyDescent="0.25">
      <c r="A214" s="16" t="s">
        <v>247</v>
      </c>
      <c r="B214" s="13" t="s">
        <v>27</v>
      </c>
      <c r="C214" s="13" t="s">
        <v>97</v>
      </c>
      <c r="D214" s="13" t="s">
        <v>29</v>
      </c>
      <c r="E214" s="13" t="s">
        <v>245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 t="s">
        <v>248</v>
      </c>
      <c r="U214" s="13"/>
      <c r="V214" s="14"/>
      <c r="W214" s="14"/>
      <c r="X214" s="14"/>
      <c r="Y214" s="14"/>
      <c r="Z214" s="16" t="s">
        <v>247</v>
      </c>
      <c r="AA214" s="15"/>
      <c r="AB214" s="15"/>
      <c r="AC214" s="15"/>
      <c r="AD214" s="15"/>
      <c r="AE214" s="15"/>
      <c r="AF214" s="15">
        <v>6</v>
      </c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>
        <v>6</v>
      </c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6" t="s">
        <v>247</v>
      </c>
    </row>
    <row r="215" spans="1:67" ht="102.6" customHeight="1" x14ac:dyDescent="0.25">
      <c r="A215" s="16" t="s">
        <v>249</v>
      </c>
      <c r="B215" s="13" t="s">
        <v>27</v>
      </c>
      <c r="C215" s="13" t="s">
        <v>97</v>
      </c>
      <c r="D215" s="13" t="s">
        <v>29</v>
      </c>
      <c r="E215" s="13" t="s">
        <v>245</v>
      </c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 t="s">
        <v>50</v>
      </c>
      <c r="U215" s="13"/>
      <c r="V215" s="14"/>
      <c r="W215" s="14"/>
      <c r="X215" s="14"/>
      <c r="Y215" s="14"/>
      <c r="Z215" s="16" t="s">
        <v>249</v>
      </c>
      <c r="AA215" s="15">
        <v>5</v>
      </c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>
        <v>5</v>
      </c>
      <c r="AO215" s="15"/>
      <c r="AP215" s="15"/>
      <c r="AQ215" s="15"/>
      <c r="AR215" s="15"/>
      <c r="AS215" s="15"/>
      <c r="AT215" s="15"/>
      <c r="AU215" s="15"/>
      <c r="AV215" s="15"/>
      <c r="AW215" s="15"/>
      <c r="AX215" s="15">
        <v>5</v>
      </c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6" t="s">
        <v>249</v>
      </c>
    </row>
    <row r="216" spans="1:67" ht="34.15" customHeight="1" x14ac:dyDescent="0.25">
      <c r="A216" s="16" t="s">
        <v>53</v>
      </c>
      <c r="B216" s="13" t="s">
        <v>27</v>
      </c>
      <c r="C216" s="13" t="s">
        <v>97</v>
      </c>
      <c r="D216" s="13" t="s">
        <v>29</v>
      </c>
      <c r="E216" s="13" t="s">
        <v>245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 t="s">
        <v>54</v>
      </c>
      <c r="U216" s="13"/>
      <c r="V216" s="14"/>
      <c r="W216" s="14"/>
      <c r="X216" s="14"/>
      <c r="Y216" s="14"/>
      <c r="Z216" s="16" t="s">
        <v>53</v>
      </c>
      <c r="AA216" s="15">
        <v>5</v>
      </c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>
        <v>5</v>
      </c>
      <c r="AO216" s="15"/>
      <c r="AP216" s="15"/>
      <c r="AQ216" s="15"/>
      <c r="AR216" s="15"/>
      <c r="AS216" s="15"/>
      <c r="AT216" s="15"/>
      <c r="AU216" s="15"/>
      <c r="AV216" s="15"/>
      <c r="AW216" s="15"/>
      <c r="AX216" s="15">
        <v>5</v>
      </c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6" t="s">
        <v>53</v>
      </c>
    </row>
    <row r="217" spans="1:67" ht="17.100000000000001" customHeight="1" x14ac:dyDescent="0.25">
      <c r="A217" s="18" t="s">
        <v>250</v>
      </c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6"/>
      <c r="W217" s="6"/>
      <c r="X217" s="6"/>
      <c r="Y217" s="6"/>
      <c r="Z217" s="18" t="s">
        <v>250</v>
      </c>
      <c r="AA217" s="7">
        <v>21418.6</v>
      </c>
      <c r="AB217" s="7">
        <v>142.69999999999999</v>
      </c>
      <c r="AC217" s="7">
        <v>4334.7</v>
      </c>
      <c r="AD217" s="7">
        <v>791</v>
      </c>
      <c r="AE217" s="7">
        <v>2345</v>
      </c>
      <c r="AF217" s="7">
        <v>12707.7</v>
      </c>
      <c r="AG217" s="7">
        <v>300.39999999999998</v>
      </c>
      <c r="AH217" s="7">
        <v>9145.9</v>
      </c>
      <c r="AI217" s="7">
        <v>1281.3</v>
      </c>
      <c r="AJ217" s="7">
        <v>470.3</v>
      </c>
      <c r="AK217" s="7">
        <v>443</v>
      </c>
      <c r="AL217" s="7">
        <v>13480.6</v>
      </c>
      <c r="AM217" s="7">
        <v>2072.3000000000002</v>
      </c>
      <c r="AN217" s="7">
        <v>15763.3</v>
      </c>
      <c r="AO217" s="7">
        <v>149.6</v>
      </c>
      <c r="AP217" s="7">
        <v>3.5</v>
      </c>
      <c r="AQ217" s="7">
        <v>1610.9</v>
      </c>
      <c r="AR217" s="7">
        <v>475</v>
      </c>
      <c r="AS217" s="7">
        <v>3.4</v>
      </c>
      <c r="AT217" s="7">
        <v>3.4</v>
      </c>
      <c r="AU217" s="7"/>
      <c r="AV217" s="7"/>
      <c r="AW217" s="7"/>
      <c r="AX217" s="7">
        <f>AX16</f>
        <v>33577.5</v>
      </c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>
        <v>153</v>
      </c>
      <c r="BM217" s="7">
        <v>3.5</v>
      </c>
      <c r="BN217" s="7">
        <v>1694</v>
      </c>
      <c r="BO217" s="18" t="s">
        <v>250</v>
      </c>
    </row>
    <row r="218" spans="1:67" ht="15" x14ac:dyDescent="0.25"/>
  </sheetData>
  <mergeCells count="58">
    <mergeCell ref="A8:AX8"/>
    <mergeCell ref="AH13:AH14"/>
    <mergeCell ref="AB13:AB14"/>
    <mergeCell ref="AK13:AK14"/>
    <mergeCell ref="E13:S14"/>
    <mergeCell ref="BI13:BI14"/>
    <mergeCell ref="T13:T14"/>
    <mergeCell ref="AT13:AT14"/>
    <mergeCell ref="BA13:BA14"/>
    <mergeCell ref="AI13:AI14"/>
    <mergeCell ref="AJ13:AJ14"/>
    <mergeCell ref="AM13:AM14"/>
    <mergeCell ref="V13:V14"/>
    <mergeCell ref="BG13:BG14"/>
    <mergeCell ref="BN13:BN14"/>
    <mergeCell ref="AR13:AR14"/>
    <mergeCell ref="AY13:AY14"/>
    <mergeCell ref="BM13:BM14"/>
    <mergeCell ref="BK13:BK14"/>
    <mergeCell ref="BJ13:BJ14"/>
    <mergeCell ref="AX13:AX14"/>
    <mergeCell ref="AV13:AV14"/>
    <mergeCell ref="BE13:BE14"/>
    <mergeCell ref="BD13:BD14"/>
    <mergeCell ref="BF13:BF14"/>
    <mergeCell ref="AW13:AW14"/>
    <mergeCell ref="AU13:AU14"/>
    <mergeCell ref="B13:B14"/>
    <mergeCell ref="Y13:Y14"/>
    <mergeCell ref="AZ13:AZ14"/>
    <mergeCell ref="BC13:BC14"/>
    <mergeCell ref="AO13:AO14"/>
    <mergeCell ref="AQ13:AQ14"/>
    <mergeCell ref="C13:C14"/>
    <mergeCell ref="AP13:AP14"/>
    <mergeCell ref="AL13:AL14"/>
    <mergeCell ref="AF13:AF14"/>
    <mergeCell ref="AA13:AA14"/>
    <mergeCell ref="AE13:AE14"/>
    <mergeCell ref="AD13:AD14"/>
    <mergeCell ref="AC13:AC14"/>
    <mergeCell ref="W13:W14"/>
    <mergeCell ref="AG13:AG14"/>
    <mergeCell ref="BO13:BO14"/>
    <mergeCell ref="A13:A14"/>
    <mergeCell ref="Z13:Z14"/>
    <mergeCell ref="AX2:BE2"/>
    <mergeCell ref="AX3:BE3"/>
    <mergeCell ref="AX5:BE5"/>
    <mergeCell ref="A9:AX10"/>
    <mergeCell ref="D13:D14"/>
    <mergeCell ref="BL13:BL14"/>
    <mergeCell ref="BH13:BH14"/>
    <mergeCell ref="X13:X14"/>
    <mergeCell ref="BB13:BB14"/>
    <mergeCell ref="AS13:AS14"/>
    <mergeCell ref="AN13:AN14"/>
    <mergeCell ref="U13:U14"/>
  </mergeCells>
  <phoneticPr fontId="6" type="noConversion"/>
  <pageMargins left="1.17" right="0.39" top="0.78" bottom="0.78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rep:2.54.0.443</dc:description>
  <cp:lastModifiedBy>User</cp:lastModifiedBy>
  <cp:lastPrinted>2022-05-27T08:45:13Z</cp:lastPrinted>
  <dcterms:created xsi:type="dcterms:W3CDTF">2021-12-28T11:14:48Z</dcterms:created>
  <dcterms:modified xsi:type="dcterms:W3CDTF">2022-05-27T08:45:42Z</dcterms:modified>
</cp:coreProperties>
</file>